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10.xml" ContentType="application/vnd.openxmlformats-officedocument.spreadsheetml.comments+xml"/>
  <Override PartName="/xl/comments8.xml" ContentType="application/vnd.openxmlformats-officedocument.spreadsheetml.comments+xml"/>
  <Override PartName="/xl/comments11.xml" ContentType="application/vnd.openxmlformats-officedocument.spreadsheetml.comments+xml"/>
  <Override PartName="/xl/comments3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9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 2020\MIX MAX\CZT Boskovice\FINAL z 3.4\"/>
    </mc:Choice>
  </mc:AlternateContent>
  <xr:revisionPtr revIDLastSave="0" documentId="8_{68097CD4-2DA6-4EC9-B979-1ACE79D2A9B9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 1.1_1 D 1.1.1 Pol" sheetId="12" r:id="rId4"/>
    <sheet name="D 1.1_1 D 1.1.2 Pol" sheetId="13" r:id="rId5"/>
    <sheet name="D 1.1_1 D 1.1.3 Pol" sheetId="14" r:id="rId6"/>
    <sheet name="D 1.1_1 D 1.1.5 Pol" sheetId="15" r:id="rId7"/>
    <sheet name="D 1.1_1 D 1.1.5.1 Pol" sheetId="16" r:id="rId8"/>
    <sheet name="D 1.1_1 D 1.1.5.2 Pol" sheetId="17" r:id="rId9"/>
    <sheet name="D 1.1_1 D 1.1.5.4 Pol" sheetId="18" r:id="rId10"/>
    <sheet name="D 1.1_1 D 1.1.6 Pol" sheetId="19" r:id="rId11"/>
    <sheet name="D 1.1_1 D 1.1.7 Pol" sheetId="20" r:id="rId12"/>
    <sheet name="D 1.2_1 D 1.2.2 Pol" sheetId="21" r:id="rId13"/>
    <sheet name="D 1.2_1 D 1.2.3b Pol" sheetId="22" r:id="rId14"/>
    <sheet name="D 1.4_1 D 1.4.1 Pol" sheetId="23" r:id="rId15"/>
    <sheet name="D 1.4_1 D 1.4.2 Pol" sheetId="24" r:id="rId16"/>
  </sheets>
  <externalReferences>
    <externalReference r:id="rId17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 1.1_1 D 1.1.1 Pol'!$1:$7</definedName>
    <definedName name="_xlnm.Print_Titles" localSheetId="4">'D 1.1_1 D 1.1.2 Pol'!$1:$7</definedName>
    <definedName name="_xlnm.Print_Titles" localSheetId="5">'D 1.1_1 D 1.1.3 Pol'!$1:$7</definedName>
    <definedName name="_xlnm.Print_Titles" localSheetId="6">'D 1.1_1 D 1.1.5 Pol'!$1:$7</definedName>
    <definedName name="_xlnm.Print_Titles" localSheetId="7">'D 1.1_1 D 1.1.5.1 Pol'!$1:$7</definedName>
    <definedName name="_xlnm.Print_Titles" localSheetId="8">'D 1.1_1 D 1.1.5.2 Pol'!$1:$7</definedName>
    <definedName name="_xlnm.Print_Titles" localSheetId="9">'D 1.1_1 D 1.1.5.4 Pol'!$1:$7</definedName>
    <definedName name="_xlnm.Print_Titles" localSheetId="10">'D 1.1_1 D 1.1.6 Pol'!$1:$7</definedName>
    <definedName name="_xlnm.Print_Titles" localSheetId="11">'D 1.1_1 D 1.1.7 Pol'!$1:$7</definedName>
    <definedName name="_xlnm.Print_Titles" localSheetId="12">'D 1.2_1 D 1.2.2 Pol'!$1:$7</definedName>
    <definedName name="_xlnm.Print_Titles" localSheetId="13">'D 1.2_1 D 1.2.3b Pol'!$1:$7</definedName>
    <definedName name="_xlnm.Print_Titles" localSheetId="14">'D 1.4_1 D 1.4.1 Pol'!$1:$7</definedName>
    <definedName name="_xlnm.Print_Titles" localSheetId="15">'D 1.4_1 D 1.4.2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 1.1_1 D 1.1.1 Pol'!$A$1:$X$120</definedName>
    <definedName name="_xlnm.Print_Area" localSheetId="4">'D 1.1_1 D 1.1.2 Pol'!$A$1:$X$103</definedName>
    <definedName name="_xlnm.Print_Area" localSheetId="5">'D 1.1_1 D 1.1.3 Pol'!$A$1:$X$271</definedName>
    <definedName name="_xlnm.Print_Area" localSheetId="6">'D 1.1_1 D 1.1.5 Pol'!$A$1:$X$96</definedName>
    <definedName name="_xlnm.Print_Area" localSheetId="7">'D 1.1_1 D 1.1.5.1 Pol'!$A$1:$X$15</definedName>
    <definedName name="_xlnm.Print_Area" localSheetId="8">'D 1.1_1 D 1.1.5.2 Pol'!$A$1:$X$23</definedName>
    <definedName name="_xlnm.Print_Area" localSheetId="9">'D 1.1_1 D 1.1.5.4 Pol'!$A$1:$X$22</definedName>
    <definedName name="_xlnm.Print_Area" localSheetId="10">'D 1.1_1 D 1.1.6 Pol'!$A$1:$X$72</definedName>
    <definedName name="_xlnm.Print_Area" localSheetId="11">'D 1.1_1 D 1.1.7 Pol'!$A$1:$X$47</definedName>
    <definedName name="_xlnm.Print_Area" localSheetId="12">'D 1.2_1 D 1.2.2 Pol'!$A$1:$X$17</definedName>
    <definedName name="_xlnm.Print_Area" localSheetId="13">'D 1.2_1 D 1.2.3b Pol'!$A$1:$X$85</definedName>
    <definedName name="_xlnm.Print_Area" localSheetId="14">'D 1.4_1 D 1.4.1 Pol'!$A$1:$X$44</definedName>
    <definedName name="_xlnm.Print_Area" localSheetId="15">'D 1.4_1 D 1.4.2 Pol'!$A$1:$X$18</definedName>
    <definedName name="_xlnm.Print_Area" localSheetId="1">Stavba!$A$1:$J$118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7" i="1" l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H48" i="1" s="1"/>
  <c r="I48" i="1" s="1"/>
  <c r="F48" i="1"/>
  <c r="G47" i="1"/>
  <c r="F47" i="1"/>
  <c r="G46" i="1"/>
  <c r="F46" i="1"/>
  <c r="G45" i="1"/>
  <c r="F45" i="1"/>
  <c r="G44" i="1"/>
  <c r="H44" i="1" s="1"/>
  <c r="I44" i="1" s="1"/>
  <c r="F44" i="1"/>
  <c r="G43" i="1"/>
  <c r="F43" i="1"/>
  <c r="G42" i="1"/>
  <c r="F42" i="1"/>
  <c r="G41" i="1"/>
  <c r="F41" i="1"/>
  <c r="G39" i="1"/>
  <c r="F39" i="1"/>
  <c r="G17" i="24"/>
  <c r="G8" i="24"/>
  <c r="O8" i="24"/>
  <c r="G9" i="24"/>
  <c r="M9" i="24" s="1"/>
  <c r="M8" i="24" s="1"/>
  <c r="I9" i="24"/>
  <c r="I8" i="24" s="1"/>
  <c r="K9" i="24"/>
  <c r="K8" i="24" s="1"/>
  <c r="O9" i="24"/>
  <c r="Q9" i="24"/>
  <c r="Q8" i="24" s="1"/>
  <c r="V9" i="24"/>
  <c r="V8" i="24" s="1"/>
  <c r="G11" i="24"/>
  <c r="I11" i="24"/>
  <c r="I10" i="24" s="1"/>
  <c r="K11" i="24"/>
  <c r="M11" i="24"/>
  <c r="O11" i="24"/>
  <c r="Q11" i="24"/>
  <c r="Q10" i="24" s="1"/>
  <c r="V11" i="24"/>
  <c r="G12" i="24"/>
  <c r="AF17" i="24" s="1"/>
  <c r="I12" i="24"/>
  <c r="K12" i="24"/>
  <c r="K10" i="24" s="1"/>
  <c r="O12" i="24"/>
  <c r="O10" i="24" s="1"/>
  <c r="Q12" i="24"/>
  <c r="V12" i="24"/>
  <c r="V10" i="24" s="1"/>
  <c r="G13" i="24"/>
  <c r="I13" i="24"/>
  <c r="K13" i="24"/>
  <c r="M13" i="24"/>
  <c r="O13" i="24"/>
  <c r="Q13" i="24"/>
  <c r="V13" i="24"/>
  <c r="G14" i="24"/>
  <c r="M14" i="24" s="1"/>
  <c r="I14" i="24"/>
  <c r="K14" i="24"/>
  <c r="O14" i="24"/>
  <c r="Q14" i="24"/>
  <c r="V14" i="24"/>
  <c r="G15" i="24"/>
  <c r="I15" i="24"/>
  <c r="K15" i="24"/>
  <c r="M15" i="24"/>
  <c r="O15" i="24"/>
  <c r="Q15" i="24"/>
  <c r="V15" i="24"/>
  <c r="AE17" i="24"/>
  <c r="G43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0" i="23"/>
  <c r="I10" i="23"/>
  <c r="K10" i="23"/>
  <c r="M10" i="23"/>
  <c r="O10" i="23"/>
  <c r="Q10" i="23"/>
  <c r="V10" i="23"/>
  <c r="G11" i="23"/>
  <c r="I11" i="23"/>
  <c r="K11" i="23"/>
  <c r="M11" i="23"/>
  <c r="O11" i="23"/>
  <c r="Q11" i="23"/>
  <c r="V11" i="23"/>
  <c r="G12" i="23"/>
  <c r="G8" i="23" s="1"/>
  <c r="I12" i="23"/>
  <c r="K12" i="23"/>
  <c r="O12" i="23"/>
  <c r="O8" i="23" s="1"/>
  <c r="Q12" i="23"/>
  <c r="V12" i="23"/>
  <c r="G13" i="23"/>
  <c r="M13" i="23" s="1"/>
  <c r="I13" i="23"/>
  <c r="K13" i="23"/>
  <c r="O13" i="23"/>
  <c r="Q13" i="23"/>
  <c r="V13" i="23"/>
  <c r="G14" i="23"/>
  <c r="I14" i="23"/>
  <c r="K14" i="23"/>
  <c r="M14" i="23"/>
  <c r="O14" i="23"/>
  <c r="Q14" i="23"/>
  <c r="V14" i="23"/>
  <c r="G15" i="23"/>
  <c r="I15" i="23"/>
  <c r="K15" i="23"/>
  <c r="M15" i="23"/>
  <c r="O15" i="23"/>
  <c r="Q15" i="23"/>
  <c r="V15" i="23"/>
  <c r="G17" i="23"/>
  <c r="M17" i="23" s="1"/>
  <c r="I17" i="23"/>
  <c r="I16" i="23" s="1"/>
  <c r="K17" i="23"/>
  <c r="K16" i="23" s="1"/>
  <c r="O17" i="23"/>
  <c r="Q17" i="23"/>
  <c r="Q16" i="23" s="1"/>
  <c r="V17" i="23"/>
  <c r="V16" i="23" s="1"/>
  <c r="G18" i="23"/>
  <c r="I18" i="23"/>
  <c r="K18" i="23"/>
  <c r="M18" i="23"/>
  <c r="O18" i="23"/>
  <c r="Q18" i="23"/>
  <c r="V18" i="23"/>
  <c r="G19" i="23"/>
  <c r="I19" i="23"/>
  <c r="K19" i="23"/>
  <c r="M19" i="23"/>
  <c r="O19" i="23"/>
  <c r="Q19" i="23"/>
  <c r="V19" i="23"/>
  <c r="G20" i="23"/>
  <c r="G16" i="23" s="1"/>
  <c r="I20" i="23"/>
  <c r="K20" i="23"/>
  <c r="O20" i="23"/>
  <c r="O16" i="23" s="1"/>
  <c r="Q20" i="23"/>
  <c r="V20" i="23"/>
  <c r="G21" i="23"/>
  <c r="I21" i="23"/>
  <c r="K21" i="23"/>
  <c r="M21" i="23"/>
  <c r="O21" i="23"/>
  <c r="Q21" i="23"/>
  <c r="V21" i="23"/>
  <c r="G22" i="23"/>
  <c r="I22" i="23"/>
  <c r="K22" i="23"/>
  <c r="M22" i="23"/>
  <c r="O22" i="23"/>
  <c r="Q22" i="23"/>
  <c r="V22" i="23"/>
  <c r="G23" i="23"/>
  <c r="I23" i="23"/>
  <c r="K23" i="23"/>
  <c r="M23" i="23"/>
  <c r="O23" i="23"/>
  <c r="Q23" i="23"/>
  <c r="V23" i="23"/>
  <c r="G24" i="23"/>
  <c r="M24" i="23" s="1"/>
  <c r="I24" i="23"/>
  <c r="K24" i="23"/>
  <c r="O24" i="23"/>
  <c r="Q24" i="23"/>
  <c r="V24" i="23"/>
  <c r="G25" i="23"/>
  <c r="I25" i="23"/>
  <c r="K25" i="23"/>
  <c r="M25" i="23"/>
  <c r="O25" i="23"/>
  <c r="Q25" i="23"/>
  <c r="V25" i="23"/>
  <c r="G26" i="23"/>
  <c r="I26" i="23"/>
  <c r="K26" i="23"/>
  <c r="M26" i="23"/>
  <c r="O26" i="23"/>
  <c r="Q26" i="23"/>
  <c r="V26" i="23"/>
  <c r="G27" i="23"/>
  <c r="I27" i="23"/>
  <c r="K27" i="23"/>
  <c r="M27" i="23"/>
  <c r="O27" i="23"/>
  <c r="Q27" i="23"/>
  <c r="V27" i="23"/>
  <c r="G28" i="23"/>
  <c r="M28" i="23" s="1"/>
  <c r="I28" i="23"/>
  <c r="K28" i="23"/>
  <c r="O28" i="23"/>
  <c r="Q28" i="23"/>
  <c r="V28" i="23"/>
  <c r="G29" i="23"/>
  <c r="I29" i="23"/>
  <c r="K29" i="23"/>
  <c r="M29" i="23"/>
  <c r="O29" i="23"/>
  <c r="Q29" i="23"/>
  <c r="V29" i="23"/>
  <c r="G30" i="23"/>
  <c r="I30" i="23"/>
  <c r="K30" i="23"/>
  <c r="M30" i="23"/>
  <c r="O30" i="23"/>
  <c r="Q30" i="23"/>
  <c r="V30" i="23"/>
  <c r="G31" i="23"/>
  <c r="I31" i="23"/>
  <c r="K31" i="23"/>
  <c r="M31" i="23"/>
  <c r="O31" i="23"/>
  <c r="Q31" i="23"/>
  <c r="V31" i="23"/>
  <c r="G32" i="23"/>
  <c r="M32" i="23" s="1"/>
  <c r="I32" i="23"/>
  <c r="K32" i="23"/>
  <c r="O32" i="23"/>
  <c r="Q32" i="23"/>
  <c r="V32" i="23"/>
  <c r="G33" i="23"/>
  <c r="I33" i="23"/>
  <c r="K33" i="23"/>
  <c r="M33" i="23"/>
  <c r="O33" i="23"/>
  <c r="Q33" i="23"/>
  <c r="V33" i="23"/>
  <c r="G34" i="23"/>
  <c r="I34" i="23"/>
  <c r="K34" i="23"/>
  <c r="M34" i="23"/>
  <c r="O34" i="23"/>
  <c r="Q34" i="23"/>
  <c r="V34" i="23"/>
  <c r="G35" i="23"/>
  <c r="I35" i="23"/>
  <c r="K35" i="23"/>
  <c r="M35" i="23"/>
  <c r="O35" i="23"/>
  <c r="Q35" i="23"/>
  <c r="V35" i="23"/>
  <c r="G36" i="23"/>
  <c r="M36" i="23" s="1"/>
  <c r="I36" i="23"/>
  <c r="K36" i="23"/>
  <c r="O36" i="23"/>
  <c r="Q36" i="23"/>
  <c r="V36" i="23"/>
  <c r="G37" i="23"/>
  <c r="I37" i="23"/>
  <c r="K37" i="23"/>
  <c r="M37" i="23"/>
  <c r="O37" i="23"/>
  <c r="Q37" i="23"/>
  <c r="V37" i="23"/>
  <c r="G38" i="23"/>
  <c r="I38" i="23"/>
  <c r="K38" i="23"/>
  <c r="M38" i="23"/>
  <c r="O38" i="23"/>
  <c r="Q38" i="23"/>
  <c r="V38" i="23"/>
  <c r="G39" i="23"/>
  <c r="I39" i="23"/>
  <c r="K39" i="23"/>
  <c r="M39" i="23"/>
  <c r="O39" i="23"/>
  <c r="Q39" i="23"/>
  <c r="V39" i="23"/>
  <c r="G40" i="23"/>
  <c r="M40" i="23" s="1"/>
  <c r="I40" i="23"/>
  <c r="K40" i="23"/>
  <c r="O40" i="23"/>
  <c r="Q40" i="23"/>
  <c r="V40" i="23"/>
  <c r="G41" i="23"/>
  <c r="I41" i="23"/>
  <c r="K41" i="23"/>
  <c r="M41" i="23"/>
  <c r="O41" i="23"/>
  <c r="Q41" i="23"/>
  <c r="V41" i="23"/>
  <c r="AE43" i="23"/>
  <c r="G84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0" i="22"/>
  <c r="I10" i="22"/>
  <c r="K10" i="22"/>
  <c r="M10" i="22"/>
  <c r="O10" i="22"/>
  <c r="Q10" i="22"/>
  <c r="V10" i="22"/>
  <c r="G11" i="22"/>
  <c r="I11" i="22"/>
  <c r="K11" i="22"/>
  <c r="M11" i="22"/>
  <c r="O11" i="22"/>
  <c r="Q11" i="22"/>
  <c r="V11" i="22"/>
  <c r="G12" i="22"/>
  <c r="G8" i="22" s="1"/>
  <c r="I12" i="22"/>
  <c r="K12" i="22"/>
  <c r="O12" i="22"/>
  <c r="O8" i="22" s="1"/>
  <c r="Q12" i="22"/>
  <c r="V12" i="22"/>
  <c r="G13" i="22"/>
  <c r="M13" i="22" s="1"/>
  <c r="I13" i="22"/>
  <c r="K13" i="22"/>
  <c r="O13" i="22"/>
  <c r="Q13" i="22"/>
  <c r="V13" i="22"/>
  <c r="G14" i="22"/>
  <c r="I14" i="22"/>
  <c r="K14" i="22"/>
  <c r="M14" i="22"/>
  <c r="O14" i="22"/>
  <c r="Q14" i="22"/>
  <c r="V14" i="22"/>
  <c r="G15" i="22"/>
  <c r="I15" i="22"/>
  <c r="K15" i="22"/>
  <c r="M15" i="22"/>
  <c r="O15" i="22"/>
  <c r="Q15" i="22"/>
  <c r="V15" i="22"/>
  <c r="G16" i="22"/>
  <c r="M16" i="22" s="1"/>
  <c r="I16" i="22"/>
  <c r="K16" i="22"/>
  <c r="O16" i="22"/>
  <c r="Q16" i="22"/>
  <c r="V16" i="22"/>
  <c r="G17" i="22"/>
  <c r="M17" i="22" s="1"/>
  <c r="I17" i="22"/>
  <c r="K17" i="22"/>
  <c r="O17" i="22"/>
  <c r="Q17" i="22"/>
  <c r="V17" i="22"/>
  <c r="G19" i="22"/>
  <c r="I19" i="22"/>
  <c r="I18" i="22" s="1"/>
  <c r="K19" i="22"/>
  <c r="M19" i="22"/>
  <c r="O19" i="22"/>
  <c r="Q19" i="22"/>
  <c r="Q18" i="22" s="1"/>
  <c r="V19" i="22"/>
  <c r="G20" i="22"/>
  <c r="G18" i="22" s="1"/>
  <c r="I20" i="22"/>
  <c r="K20" i="22"/>
  <c r="O20" i="22"/>
  <c r="O18" i="22" s="1"/>
  <c r="Q20" i="22"/>
  <c r="V20" i="22"/>
  <c r="G21" i="22"/>
  <c r="I21" i="22"/>
  <c r="K21" i="22"/>
  <c r="M21" i="22"/>
  <c r="O21" i="22"/>
  <c r="Q21" i="22"/>
  <c r="V21" i="22"/>
  <c r="G22" i="22"/>
  <c r="M22" i="22" s="1"/>
  <c r="I22" i="22"/>
  <c r="K22" i="22"/>
  <c r="K18" i="22" s="1"/>
  <c r="O22" i="22"/>
  <c r="Q22" i="22"/>
  <c r="V22" i="22"/>
  <c r="V18" i="22" s="1"/>
  <c r="G23" i="22"/>
  <c r="I23" i="22"/>
  <c r="K23" i="22"/>
  <c r="M23" i="22"/>
  <c r="O23" i="22"/>
  <c r="Q23" i="22"/>
  <c r="V23" i="22"/>
  <c r="G24" i="22"/>
  <c r="M24" i="22" s="1"/>
  <c r="I24" i="22"/>
  <c r="K24" i="22"/>
  <c r="O24" i="22"/>
  <c r="Q24" i="22"/>
  <c r="V24" i="22"/>
  <c r="G25" i="22"/>
  <c r="I25" i="22"/>
  <c r="K25" i="22"/>
  <c r="M25" i="22"/>
  <c r="O25" i="22"/>
  <c r="Q25" i="22"/>
  <c r="V25" i="22"/>
  <c r="G26" i="22"/>
  <c r="M26" i="22" s="1"/>
  <c r="I26" i="22"/>
  <c r="K26" i="22"/>
  <c r="O26" i="22"/>
  <c r="Q26" i="22"/>
  <c r="V26" i="22"/>
  <c r="G27" i="22"/>
  <c r="I27" i="22"/>
  <c r="K27" i="22"/>
  <c r="M27" i="22"/>
  <c r="O27" i="22"/>
  <c r="Q27" i="22"/>
  <c r="V27" i="22"/>
  <c r="G29" i="22"/>
  <c r="I29" i="22"/>
  <c r="I28" i="22" s="1"/>
  <c r="K29" i="22"/>
  <c r="M29" i="22"/>
  <c r="O29" i="22"/>
  <c r="Q29" i="22"/>
  <c r="Q28" i="22" s="1"/>
  <c r="V29" i="22"/>
  <c r="G30" i="22"/>
  <c r="M30" i="22" s="1"/>
  <c r="I30" i="22"/>
  <c r="K30" i="22"/>
  <c r="K28" i="22" s="1"/>
  <c r="O30" i="22"/>
  <c r="Q30" i="22"/>
  <c r="V30" i="22"/>
  <c r="V28" i="22" s="1"/>
  <c r="G31" i="22"/>
  <c r="I31" i="22"/>
  <c r="K31" i="22"/>
  <c r="M31" i="22"/>
  <c r="O31" i="22"/>
  <c r="Q31" i="22"/>
  <c r="V31" i="22"/>
  <c r="G32" i="22"/>
  <c r="G28" i="22" s="1"/>
  <c r="I32" i="22"/>
  <c r="K32" i="22"/>
  <c r="O32" i="22"/>
  <c r="O28" i="22" s="1"/>
  <c r="Q32" i="22"/>
  <c r="V32" i="22"/>
  <c r="G33" i="22"/>
  <c r="I33" i="22"/>
  <c r="K33" i="22"/>
  <c r="M33" i="22"/>
  <c r="O33" i="22"/>
  <c r="Q33" i="22"/>
  <c r="V33" i="22"/>
  <c r="G34" i="22"/>
  <c r="M34" i="22" s="1"/>
  <c r="I34" i="22"/>
  <c r="K34" i="22"/>
  <c r="O34" i="22"/>
  <c r="Q34" i="22"/>
  <c r="V34" i="22"/>
  <c r="G35" i="22"/>
  <c r="I35" i="22"/>
  <c r="K35" i="22"/>
  <c r="M35" i="22"/>
  <c r="O35" i="22"/>
  <c r="Q35" i="22"/>
  <c r="V35" i="22"/>
  <c r="G36" i="22"/>
  <c r="M36" i="22" s="1"/>
  <c r="I36" i="22"/>
  <c r="K36" i="22"/>
  <c r="O36" i="22"/>
  <c r="Q36" i="22"/>
  <c r="V36" i="22"/>
  <c r="G37" i="22"/>
  <c r="I37" i="22"/>
  <c r="K37" i="22"/>
  <c r="M37" i="22"/>
  <c r="O37" i="22"/>
  <c r="Q37" i="22"/>
  <c r="V37" i="22"/>
  <c r="G39" i="22"/>
  <c r="I39" i="22"/>
  <c r="I38" i="22" s="1"/>
  <c r="K39" i="22"/>
  <c r="M39" i="22"/>
  <c r="O39" i="22"/>
  <c r="Q39" i="22"/>
  <c r="Q38" i="22" s="1"/>
  <c r="V39" i="22"/>
  <c r="G40" i="22"/>
  <c r="G38" i="22" s="1"/>
  <c r="I40" i="22"/>
  <c r="K40" i="22"/>
  <c r="O40" i="22"/>
  <c r="O38" i="22" s="1"/>
  <c r="Q40" i="22"/>
  <c r="V40" i="22"/>
  <c r="G41" i="22"/>
  <c r="I41" i="22"/>
  <c r="K41" i="22"/>
  <c r="M41" i="22"/>
  <c r="O41" i="22"/>
  <c r="Q41" i="22"/>
  <c r="V41" i="22"/>
  <c r="G42" i="22"/>
  <c r="M42" i="22" s="1"/>
  <c r="I42" i="22"/>
  <c r="K42" i="22"/>
  <c r="K38" i="22" s="1"/>
  <c r="O42" i="22"/>
  <c r="Q42" i="22"/>
  <c r="V42" i="22"/>
  <c r="V38" i="22" s="1"/>
  <c r="G43" i="22"/>
  <c r="I43" i="22"/>
  <c r="K43" i="22"/>
  <c r="M43" i="22"/>
  <c r="O43" i="22"/>
  <c r="Q43" i="22"/>
  <c r="V43" i="22"/>
  <c r="G44" i="22"/>
  <c r="M44" i="22" s="1"/>
  <c r="I44" i="22"/>
  <c r="K44" i="22"/>
  <c r="O44" i="22"/>
  <c r="Q44" i="22"/>
  <c r="V44" i="22"/>
  <c r="G45" i="22"/>
  <c r="I45" i="22"/>
  <c r="K45" i="22"/>
  <c r="M45" i="22"/>
  <c r="O45" i="22"/>
  <c r="Q45" i="22"/>
  <c r="V45" i="22"/>
  <c r="G46" i="22"/>
  <c r="M46" i="22" s="1"/>
  <c r="I46" i="22"/>
  <c r="K46" i="22"/>
  <c r="O46" i="22"/>
  <c r="Q46" i="22"/>
  <c r="V46" i="22"/>
  <c r="G47" i="22"/>
  <c r="I47" i="22"/>
  <c r="K47" i="22"/>
  <c r="M47" i="22"/>
  <c r="O47" i="22"/>
  <c r="Q47" i="22"/>
  <c r="V47" i="22"/>
  <c r="G48" i="22"/>
  <c r="M48" i="22" s="1"/>
  <c r="I48" i="22"/>
  <c r="K48" i="22"/>
  <c r="O48" i="22"/>
  <c r="Q48" i="22"/>
  <c r="V48" i="22"/>
  <c r="G49" i="22"/>
  <c r="I49" i="22"/>
  <c r="K49" i="22"/>
  <c r="M49" i="22"/>
  <c r="O49" i="22"/>
  <c r="Q49" i="22"/>
  <c r="V49" i="22"/>
  <c r="G51" i="22"/>
  <c r="I51" i="22"/>
  <c r="I50" i="22" s="1"/>
  <c r="K51" i="22"/>
  <c r="M51" i="22"/>
  <c r="O51" i="22"/>
  <c r="Q51" i="22"/>
  <c r="Q50" i="22" s="1"/>
  <c r="V51" i="22"/>
  <c r="G52" i="22"/>
  <c r="G50" i="22" s="1"/>
  <c r="I52" i="22"/>
  <c r="K52" i="22"/>
  <c r="K50" i="22" s="1"/>
  <c r="O52" i="22"/>
  <c r="O50" i="22" s="1"/>
  <c r="Q52" i="22"/>
  <c r="V52" i="22"/>
  <c r="V50" i="22" s="1"/>
  <c r="G53" i="22"/>
  <c r="I53" i="22"/>
  <c r="K53" i="22"/>
  <c r="M53" i="22"/>
  <c r="O53" i="22"/>
  <c r="Q53" i="22"/>
  <c r="V53" i="22"/>
  <c r="G54" i="22"/>
  <c r="M54" i="22" s="1"/>
  <c r="I54" i="22"/>
  <c r="K54" i="22"/>
  <c r="O54" i="22"/>
  <c r="Q54" i="22"/>
  <c r="V54" i="22"/>
  <c r="G55" i="22"/>
  <c r="I55" i="22"/>
  <c r="K55" i="22"/>
  <c r="M55" i="22"/>
  <c r="O55" i="22"/>
  <c r="Q55" i="22"/>
  <c r="V55" i="22"/>
  <c r="G56" i="22"/>
  <c r="M56" i="22" s="1"/>
  <c r="I56" i="22"/>
  <c r="K56" i="22"/>
  <c r="O56" i="22"/>
  <c r="Q56" i="22"/>
  <c r="V56" i="22"/>
  <c r="G57" i="22"/>
  <c r="I57" i="22"/>
  <c r="K57" i="22"/>
  <c r="M57" i="22"/>
  <c r="O57" i="22"/>
  <c r="Q57" i="22"/>
  <c r="V57" i="22"/>
  <c r="G58" i="22"/>
  <c r="M58" i="22" s="1"/>
  <c r="I58" i="22"/>
  <c r="K58" i="22"/>
  <c r="O58" i="22"/>
  <c r="Q58" i="22"/>
  <c r="V58" i="22"/>
  <c r="G59" i="22"/>
  <c r="I59" i="22"/>
  <c r="K59" i="22"/>
  <c r="M59" i="22"/>
  <c r="O59" i="22"/>
  <c r="Q59" i="22"/>
  <c r="V59" i="22"/>
  <c r="G60" i="22"/>
  <c r="M60" i="22" s="1"/>
  <c r="I60" i="22"/>
  <c r="K60" i="22"/>
  <c r="O60" i="22"/>
  <c r="Q60" i="22"/>
  <c r="V60" i="22"/>
  <c r="G62" i="22"/>
  <c r="M62" i="22" s="1"/>
  <c r="I62" i="22"/>
  <c r="K62" i="22"/>
  <c r="K61" i="22" s="1"/>
  <c r="O62" i="22"/>
  <c r="O61" i="22" s="1"/>
  <c r="Q62" i="22"/>
  <c r="V62" i="22"/>
  <c r="V61" i="22" s="1"/>
  <c r="G63" i="22"/>
  <c r="I63" i="22"/>
  <c r="I61" i="22" s="1"/>
  <c r="K63" i="22"/>
  <c r="M63" i="22"/>
  <c r="O63" i="22"/>
  <c r="Q63" i="22"/>
  <c r="Q61" i="22" s="1"/>
  <c r="V63" i="22"/>
  <c r="G64" i="22"/>
  <c r="M64" i="22" s="1"/>
  <c r="I64" i="22"/>
  <c r="K64" i="22"/>
  <c r="O64" i="22"/>
  <c r="Q64" i="22"/>
  <c r="V64" i="22"/>
  <c r="G65" i="22"/>
  <c r="I65" i="22"/>
  <c r="K65" i="22"/>
  <c r="M65" i="22"/>
  <c r="O65" i="22"/>
  <c r="Q65" i="22"/>
  <c r="V65" i="22"/>
  <c r="G66" i="22"/>
  <c r="M66" i="22" s="1"/>
  <c r="I66" i="22"/>
  <c r="K66" i="22"/>
  <c r="O66" i="22"/>
  <c r="Q66" i="22"/>
  <c r="V66" i="22"/>
  <c r="G67" i="22"/>
  <c r="I67" i="22"/>
  <c r="K67" i="22"/>
  <c r="M67" i="22"/>
  <c r="O67" i="22"/>
  <c r="Q67" i="22"/>
  <c r="V67" i="22"/>
  <c r="G68" i="22"/>
  <c r="M68" i="22" s="1"/>
  <c r="I68" i="22"/>
  <c r="K68" i="22"/>
  <c r="O68" i="22"/>
  <c r="Q68" i="22"/>
  <c r="V68" i="22"/>
  <c r="G69" i="22"/>
  <c r="I69" i="22"/>
  <c r="K69" i="22"/>
  <c r="M69" i="22"/>
  <c r="O69" i="22"/>
  <c r="Q69" i="22"/>
  <c r="V69" i="22"/>
  <c r="G70" i="22"/>
  <c r="M70" i="22" s="1"/>
  <c r="I70" i="22"/>
  <c r="K70" i="22"/>
  <c r="O70" i="22"/>
  <c r="Q70" i="22"/>
  <c r="V70" i="22"/>
  <c r="G71" i="22"/>
  <c r="I71" i="22"/>
  <c r="K71" i="22"/>
  <c r="M71" i="22"/>
  <c r="O71" i="22"/>
  <c r="Q71" i="22"/>
  <c r="V71" i="22"/>
  <c r="G73" i="22"/>
  <c r="I73" i="22"/>
  <c r="I72" i="22" s="1"/>
  <c r="K73" i="22"/>
  <c r="M73" i="22"/>
  <c r="O73" i="22"/>
  <c r="Q73" i="22"/>
  <c r="Q72" i="22" s="1"/>
  <c r="V73" i="22"/>
  <c r="G74" i="22"/>
  <c r="M74" i="22" s="1"/>
  <c r="I74" i="22"/>
  <c r="K74" i="22"/>
  <c r="K72" i="22" s="1"/>
  <c r="O74" i="22"/>
  <c r="Q74" i="22"/>
  <c r="V74" i="22"/>
  <c r="V72" i="22" s="1"/>
  <c r="G75" i="22"/>
  <c r="I75" i="22"/>
  <c r="K75" i="22"/>
  <c r="M75" i="22"/>
  <c r="O75" i="22"/>
  <c r="Q75" i="22"/>
  <c r="V75" i="22"/>
  <c r="G76" i="22"/>
  <c r="G72" i="22" s="1"/>
  <c r="I76" i="22"/>
  <c r="K76" i="22"/>
  <c r="O76" i="22"/>
  <c r="O72" i="22" s="1"/>
  <c r="Q76" i="22"/>
  <c r="V76" i="22"/>
  <c r="G77" i="22"/>
  <c r="I77" i="22"/>
  <c r="K77" i="22"/>
  <c r="M77" i="22"/>
  <c r="O77" i="22"/>
  <c r="Q77" i="22"/>
  <c r="V77" i="22"/>
  <c r="G78" i="22"/>
  <c r="M78" i="22" s="1"/>
  <c r="I78" i="22"/>
  <c r="K78" i="22"/>
  <c r="O78" i="22"/>
  <c r="Q78" i="22"/>
  <c r="V78" i="22"/>
  <c r="G79" i="22"/>
  <c r="I79" i="22"/>
  <c r="K79" i="22"/>
  <c r="M79" i="22"/>
  <c r="O79" i="22"/>
  <c r="Q79" i="22"/>
  <c r="V79" i="22"/>
  <c r="G80" i="22"/>
  <c r="M80" i="22" s="1"/>
  <c r="I80" i="22"/>
  <c r="K80" i="22"/>
  <c r="O80" i="22"/>
  <c r="Q80" i="22"/>
  <c r="V80" i="22"/>
  <c r="G81" i="22"/>
  <c r="I81" i="22"/>
  <c r="K81" i="22"/>
  <c r="M81" i="22"/>
  <c r="O81" i="22"/>
  <c r="Q81" i="22"/>
  <c r="V81" i="22"/>
  <c r="G82" i="22"/>
  <c r="M82" i="22" s="1"/>
  <c r="I82" i="22"/>
  <c r="K82" i="22"/>
  <c r="O82" i="22"/>
  <c r="Q82" i="22"/>
  <c r="V82" i="22"/>
  <c r="AE84" i="22"/>
  <c r="AF84" i="22"/>
  <c r="G16" i="21"/>
  <c r="G8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0" i="21"/>
  <c r="I10" i="21"/>
  <c r="K10" i="21"/>
  <c r="M10" i="21"/>
  <c r="O10" i="21"/>
  <c r="Q10" i="21"/>
  <c r="V10" i="21"/>
  <c r="G11" i="21"/>
  <c r="I11" i="21"/>
  <c r="K11" i="21"/>
  <c r="M11" i="21"/>
  <c r="O11" i="21"/>
  <c r="Q11" i="21"/>
  <c r="V11" i="21"/>
  <c r="G12" i="21"/>
  <c r="M12" i="21" s="1"/>
  <c r="I12" i="21"/>
  <c r="K12" i="21"/>
  <c r="O12" i="21"/>
  <c r="O8" i="21" s="1"/>
  <c r="Q12" i="21"/>
  <c r="V12" i="21"/>
  <c r="G13" i="21"/>
  <c r="I13" i="21"/>
  <c r="K13" i="21"/>
  <c r="M13" i="21"/>
  <c r="O13" i="21"/>
  <c r="Q13" i="21"/>
  <c r="V13" i="21"/>
  <c r="AE16" i="21"/>
  <c r="G46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0" i="20"/>
  <c r="I10" i="20"/>
  <c r="K10" i="20"/>
  <c r="M10" i="20"/>
  <c r="O10" i="20"/>
  <c r="Q10" i="20"/>
  <c r="V10" i="20"/>
  <c r="G11" i="20"/>
  <c r="I11" i="20"/>
  <c r="K11" i="20"/>
  <c r="M11" i="20"/>
  <c r="O11" i="20"/>
  <c r="Q11" i="20"/>
  <c r="V11" i="20"/>
  <c r="G12" i="20"/>
  <c r="G8" i="20" s="1"/>
  <c r="I12" i="20"/>
  <c r="K12" i="20"/>
  <c r="O12" i="20"/>
  <c r="O8" i="20" s="1"/>
  <c r="Q12" i="20"/>
  <c r="V12" i="20"/>
  <c r="G13" i="20"/>
  <c r="M13" i="20" s="1"/>
  <c r="I13" i="20"/>
  <c r="K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M16" i="20" s="1"/>
  <c r="I16" i="20"/>
  <c r="K16" i="20"/>
  <c r="O16" i="20"/>
  <c r="Q16" i="20"/>
  <c r="V16" i="20"/>
  <c r="G17" i="20"/>
  <c r="M17" i="20" s="1"/>
  <c r="I17" i="20"/>
  <c r="K17" i="20"/>
  <c r="O17" i="20"/>
  <c r="Q17" i="20"/>
  <c r="V17" i="20"/>
  <c r="G18" i="20"/>
  <c r="I18" i="20"/>
  <c r="K18" i="20"/>
  <c r="M18" i="20"/>
  <c r="O18" i="20"/>
  <c r="Q18" i="20"/>
  <c r="V18" i="20"/>
  <c r="G19" i="20"/>
  <c r="I19" i="20"/>
  <c r="K19" i="20"/>
  <c r="M19" i="20"/>
  <c r="O19" i="20"/>
  <c r="Q19" i="20"/>
  <c r="V19" i="20"/>
  <c r="G20" i="20"/>
  <c r="M20" i="20" s="1"/>
  <c r="I20" i="20"/>
  <c r="K20" i="20"/>
  <c r="O20" i="20"/>
  <c r="Q20" i="20"/>
  <c r="V20" i="20"/>
  <c r="G21" i="20"/>
  <c r="M21" i="20" s="1"/>
  <c r="I21" i="20"/>
  <c r="K21" i="20"/>
  <c r="O21" i="20"/>
  <c r="Q21" i="20"/>
  <c r="V21" i="20"/>
  <c r="G23" i="20"/>
  <c r="I23" i="20"/>
  <c r="I22" i="20" s="1"/>
  <c r="K23" i="20"/>
  <c r="M23" i="20"/>
  <c r="O23" i="20"/>
  <c r="Q23" i="20"/>
  <c r="Q22" i="20" s="1"/>
  <c r="V23" i="20"/>
  <c r="G24" i="20"/>
  <c r="G22" i="20" s="1"/>
  <c r="I24" i="20"/>
  <c r="K24" i="20"/>
  <c r="O24" i="20"/>
  <c r="O22" i="20" s="1"/>
  <c r="Q24" i="20"/>
  <c r="V24" i="20"/>
  <c r="G25" i="20"/>
  <c r="I25" i="20"/>
  <c r="K25" i="20"/>
  <c r="M25" i="20"/>
  <c r="O25" i="20"/>
  <c r="Q25" i="20"/>
  <c r="V25" i="20"/>
  <c r="G26" i="20"/>
  <c r="M26" i="20" s="1"/>
  <c r="I26" i="20"/>
  <c r="K26" i="20"/>
  <c r="K22" i="20" s="1"/>
  <c r="O26" i="20"/>
  <c r="Q26" i="20"/>
  <c r="V26" i="20"/>
  <c r="V22" i="20" s="1"/>
  <c r="G27" i="20"/>
  <c r="I27" i="20"/>
  <c r="K27" i="20"/>
  <c r="M27" i="20"/>
  <c r="O27" i="20"/>
  <c r="Q27" i="20"/>
  <c r="V27" i="20"/>
  <c r="G28" i="20"/>
  <c r="M28" i="20" s="1"/>
  <c r="I28" i="20"/>
  <c r="K28" i="20"/>
  <c r="O28" i="20"/>
  <c r="Q28" i="20"/>
  <c r="V28" i="20"/>
  <c r="G30" i="20"/>
  <c r="M30" i="20" s="1"/>
  <c r="I30" i="20"/>
  <c r="K30" i="20"/>
  <c r="K29" i="20" s="1"/>
  <c r="O30" i="20"/>
  <c r="O29" i="20" s="1"/>
  <c r="Q30" i="20"/>
  <c r="V30" i="20"/>
  <c r="V29" i="20" s="1"/>
  <c r="G31" i="20"/>
  <c r="I31" i="20"/>
  <c r="K31" i="20"/>
  <c r="M31" i="20"/>
  <c r="O31" i="20"/>
  <c r="Q31" i="20"/>
  <c r="V31" i="20"/>
  <c r="G32" i="20"/>
  <c r="M32" i="20" s="1"/>
  <c r="I32" i="20"/>
  <c r="K32" i="20"/>
  <c r="O32" i="20"/>
  <c r="Q32" i="20"/>
  <c r="V32" i="20"/>
  <c r="G33" i="20"/>
  <c r="I33" i="20"/>
  <c r="I29" i="20" s="1"/>
  <c r="K33" i="20"/>
  <c r="M33" i="20"/>
  <c r="O33" i="20"/>
  <c r="Q33" i="20"/>
  <c r="Q29" i="20" s="1"/>
  <c r="V33" i="20"/>
  <c r="G34" i="20"/>
  <c r="M34" i="20" s="1"/>
  <c r="I34" i="20"/>
  <c r="K34" i="20"/>
  <c r="O34" i="20"/>
  <c r="Q34" i="20"/>
  <c r="V34" i="20"/>
  <c r="G35" i="20"/>
  <c r="I35" i="20"/>
  <c r="K35" i="20"/>
  <c r="M35" i="20"/>
  <c r="O35" i="20"/>
  <c r="Q35" i="20"/>
  <c r="V35" i="20"/>
  <c r="G36" i="20"/>
  <c r="M36" i="20" s="1"/>
  <c r="I36" i="20"/>
  <c r="K36" i="20"/>
  <c r="O36" i="20"/>
  <c r="Q36" i="20"/>
  <c r="V36" i="20"/>
  <c r="G38" i="20"/>
  <c r="M38" i="20" s="1"/>
  <c r="I38" i="20"/>
  <c r="K38" i="20"/>
  <c r="K37" i="20" s="1"/>
  <c r="O38" i="20"/>
  <c r="O37" i="20" s="1"/>
  <c r="Q38" i="20"/>
  <c r="V38" i="20"/>
  <c r="V37" i="20" s="1"/>
  <c r="G39" i="20"/>
  <c r="I39" i="20"/>
  <c r="K39" i="20"/>
  <c r="M39" i="20"/>
  <c r="O39" i="20"/>
  <c r="Q39" i="20"/>
  <c r="V39" i="20"/>
  <c r="G40" i="20"/>
  <c r="AF46" i="20" s="1"/>
  <c r="I40" i="20"/>
  <c r="K40" i="20"/>
  <c r="O40" i="20"/>
  <c r="Q40" i="20"/>
  <c r="V40" i="20"/>
  <c r="G41" i="20"/>
  <c r="I41" i="20"/>
  <c r="I37" i="20" s="1"/>
  <c r="K41" i="20"/>
  <c r="M41" i="20"/>
  <c r="O41" i="20"/>
  <c r="Q41" i="20"/>
  <c r="Q37" i="20" s="1"/>
  <c r="V41" i="20"/>
  <c r="G42" i="20"/>
  <c r="M42" i="20" s="1"/>
  <c r="I42" i="20"/>
  <c r="K42" i="20"/>
  <c r="O42" i="20"/>
  <c r="Q42" i="20"/>
  <c r="V42" i="20"/>
  <c r="G43" i="20"/>
  <c r="I43" i="20"/>
  <c r="K43" i="20"/>
  <c r="M43" i="20"/>
  <c r="O43" i="20"/>
  <c r="Q43" i="20"/>
  <c r="V43" i="20"/>
  <c r="AE46" i="20"/>
  <c r="G71" i="19"/>
  <c r="G8" i="19"/>
  <c r="O8" i="19"/>
  <c r="G9" i="19"/>
  <c r="M9" i="19" s="1"/>
  <c r="M8" i="19" s="1"/>
  <c r="I9" i="19"/>
  <c r="I8" i="19" s="1"/>
  <c r="K9" i="19"/>
  <c r="K8" i="19" s="1"/>
  <c r="O9" i="19"/>
  <c r="Q9" i="19"/>
  <c r="Q8" i="19" s="1"/>
  <c r="V9" i="19"/>
  <c r="V8" i="19" s="1"/>
  <c r="G11" i="19"/>
  <c r="I11" i="19"/>
  <c r="K11" i="19"/>
  <c r="M11" i="19"/>
  <c r="O11" i="19"/>
  <c r="Q11" i="19"/>
  <c r="V11" i="19"/>
  <c r="G14" i="19"/>
  <c r="G13" i="19" s="1"/>
  <c r="I14" i="19"/>
  <c r="I13" i="19" s="1"/>
  <c r="K14" i="19"/>
  <c r="K13" i="19" s="1"/>
  <c r="O14" i="19"/>
  <c r="O13" i="19" s="1"/>
  <c r="Q14" i="19"/>
  <c r="Q13" i="19" s="1"/>
  <c r="V14" i="19"/>
  <c r="V13" i="19" s="1"/>
  <c r="G15" i="19"/>
  <c r="M15" i="19" s="1"/>
  <c r="I15" i="19"/>
  <c r="K15" i="19"/>
  <c r="O15" i="19"/>
  <c r="Q15" i="19"/>
  <c r="V15" i="19"/>
  <c r="G16" i="19"/>
  <c r="I16" i="19"/>
  <c r="K16" i="19"/>
  <c r="M16" i="19"/>
  <c r="O16" i="19"/>
  <c r="Q16" i="19"/>
  <c r="V16" i="19"/>
  <c r="G17" i="19"/>
  <c r="I17" i="19"/>
  <c r="K17" i="19"/>
  <c r="M17" i="19"/>
  <c r="O17" i="19"/>
  <c r="Q17" i="19"/>
  <c r="V17" i="19"/>
  <c r="G18" i="19"/>
  <c r="M18" i="19" s="1"/>
  <c r="I18" i="19"/>
  <c r="K18" i="19"/>
  <c r="O18" i="19"/>
  <c r="Q18" i="19"/>
  <c r="V18" i="19"/>
  <c r="G19" i="19"/>
  <c r="M19" i="19" s="1"/>
  <c r="I19" i="19"/>
  <c r="K19" i="19"/>
  <c r="O19" i="19"/>
  <c r="Q19" i="19"/>
  <c r="V19" i="19"/>
  <c r="G20" i="19"/>
  <c r="I20" i="19"/>
  <c r="K20" i="19"/>
  <c r="M20" i="19"/>
  <c r="O20" i="19"/>
  <c r="Q20" i="19"/>
  <c r="V20" i="19"/>
  <c r="G21" i="19"/>
  <c r="I21" i="19"/>
  <c r="K21" i="19"/>
  <c r="M21" i="19"/>
  <c r="O21" i="19"/>
  <c r="Q21" i="19"/>
  <c r="V21" i="19"/>
  <c r="G22" i="19"/>
  <c r="O22" i="19"/>
  <c r="G23" i="19"/>
  <c r="I23" i="19"/>
  <c r="I22" i="19" s="1"/>
  <c r="K23" i="19"/>
  <c r="K22" i="19" s="1"/>
  <c r="M23" i="19"/>
  <c r="M22" i="19" s="1"/>
  <c r="O23" i="19"/>
  <c r="Q23" i="19"/>
  <c r="Q22" i="19" s="1"/>
  <c r="V23" i="19"/>
  <c r="V22" i="19" s="1"/>
  <c r="G24" i="19"/>
  <c r="I24" i="19"/>
  <c r="K24" i="19"/>
  <c r="M24" i="19"/>
  <c r="O24" i="19"/>
  <c r="Q24" i="19"/>
  <c r="V24" i="19"/>
  <c r="G26" i="19"/>
  <c r="G25" i="19" s="1"/>
  <c r="I26" i="19"/>
  <c r="I25" i="19" s="1"/>
  <c r="K26" i="19"/>
  <c r="K25" i="19" s="1"/>
  <c r="O26" i="19"/>
  <c r="O25" i="19" s="1"/>
  <c r="Q26" i="19"/>
  <c r="Q25" i="19" s="1"/>
  <c r="V26" i="19"/>
  <c r="V25" i="19" s="1"/>
  <c r="G27" i="19"/>
  <c r="I27" i="19"/>
  <c r="K27" i="19"/>
  <c r="M27" i="19"/>
  <c r="O27" i="19"/>
  <c r="Q27" i="19"/>
  <c r="V27" i="19"/>
  <c r="G28" i="19"/>
  <c r="I28" i="19"/>
  <c r="K28" i="19"/>
  <c r="M28" i="19"/>
  <c r="O28" i="19"/>
  <c r="Q28" i="19"/>
  <c r="V28" i="19"/>
  <c r="G29" i="19"/>
  <c r="I29" i="19"/>
  <c r="K29" i="19"/>
  <c r="M29" i="19"/>
  <c r="O29" i="19"/>
  <c r="Q29" i="19"/>
  <c r="V29" i="19"/>
  <c r="G30" i="19"/>
  <c r="M30" i="19" s="1"/>
  <c r="I30" i="19"/>
  <c r="K30" i="19"/>
  <c r="O30" i="19"/>
  <c r="Q30" i="19"/>
  <c r="V30" i="19"/>
  <c r="G31" i="19"/>
  <c r="I31" i="19"/>
  <c r="K31" i="19"/>
  <c r="M31" i="19"/>
  <c r="O31" i="19"/>
  <c r="Q31" i="19"/>
  <c r="V31" i="19"/>
  <c r="G32" i="19"/>
  <c r="I32" i="19"/>
  <c r="K32" i="19"/>
  <c r="M32" i="19"/>
  <c r="O32" i="19"/>
  <c r="Q32" i="19"/>
  <c r="V32" i="19"/>
  <c r="G33" i="19"/>
  <c r="I33" i="19"/>
  <c r="K33" i="19"/>
  <c r="M33" i="19"/>
  <c r="O33" i="19"/>
  <c r="Q33" i="19"/>
  <c r="V33" i="19"/>
  <c r="G34" i="19"/>
  <c r="M34" i="19" s="1"/>
  <c r="I34" i="19"/>
  <c r="K34" i="19"/>
  <c r="O34" i="19"/>
  <c r="Q34" i="19"/>
  <c r="V34" i="19"/>
  <c r="G35" i="19"/>
  <c r="I35" i="19"/>
  <c r="K35" i="19"/>
  <c r="M35" i="19"/>
  <c r="O35" i="19"/>
  <c r="Q35" i="19"/>
  <c r="V35" i="19"/>
  <c r="G36" i="19"/>
  <c r="I36" i="19"/>
  <c r="K36" i="19"/>
  <c r="M36" i="19"/>
  <c r="O36" i="19"/>
  <c r="Q36" i="19"/>
  <c r="V36" i="19"/>
  <c r="G37" i="19"/>
  <c r="I37" i="19"/>
  <c r="K37" i="19"/>
  <c r="M37" i="19"/>
  <c r="O37" i="19"/>
  <c r="Q37" i="19"/>
  <c r="V37" i="19"/>
  <c r="G38" i="19"/>
  <c r="M38" i="19" s="1"/>
  <c r="I38" i="19"/>
  <c r="K38" i="19"/>
  <c r="O38" i="19"/>
  <c r="Q38" i="19"/>
  <c r="V38" i="19"/>
  <c r="G39" i="19"/>
  <c r="I39" i="19"/>
  <c r="K39" i="19"/>
  <c r="M39" i="19"/>
  <c r="O39" i="19"/>
  <c r="Q39" i="19"/>
  <c r="V39" i="19"/>
  <c r="G41" i="19"/>
  <c r="G40" i="19" s="1"/>
  <c r="I41" i="19"/>
  <c r="I40" i="19" s="1"/>
  <c r="K41" i="19"/>
  <c r="M41" i="19"/>
  <c r="O41" i="19"/>
  <c r="O40" i="19" s="1"/>
  <c r="Q41" i="19"/>
  <c r="Q40" i="19" s="1"/>
  <c r="V41" i="19"/>
  <c r="G42" i="19"/>
  <c r="M42" i="19" s="1"/>
  <c r="I42" i="19"/>
  <c r="K42" i="19"/>
  <c r="O42" i="19"/>
  <c r="Q42" i="19"/>
  <c r="V42" i="19"/>
  <c r="G43" i="19"/>
  <c r="I43" i="19"/>
  <c r="K43" i="19"/>
  <c r="M43" i="19"/>
  <c r="O43" i="19"/>
  <c r="Q43" i="19"/>
  <c r="V43" i="19"/>
  <c r="G44" i="19"/>
  <c r="I44" i="19"/>
  <c r="K44" i="19"/>
  <c r="K40" i="19" s="1"/>
  <c r="M44" i="19"/>
  <c r="O44" i="19"/>
  <c r="Q44" i="19"/>
  <c r="V44" i="19"/>
  <c r="V40" i="19" s="1"/>
  <c r="G45" i="19"/>
  <c r="I45" i="19"/>
  <c r="K45" i="19"/>
  <c r="M45" i="19"/>
  <c r="O45" i="19"/>
  <c r="Q45" i="19"/>
  <c r="V45" i="19"/>
  <c r="G46" i="19"/>
  <c r="M46" i="19" s="1"/>
  <c r="I46" i="19"/>
  <c r="K46" i="19"/>
  <c r="O46" i="19"/>
  <c r="Q46" i="19"/>
  <c r="V46" i="19"/>
  <c r="G47" i="19"/>
  <c r="I47" i="19"/>
  <c r="K47" i="19"/>
  <c r="M47" i="19"/>
  <c r="O47" i="19"/>
  <c r="Q47" i="19"/>
  <c r="V47" i="19"/>
  <c r="G48" i="19"/>
  <c r="I48" i="19"/>
  <c r="K48" i="19"/>
  <c r="M48" i="19"/>
  <c r="O48" i="19"/>
  <c r="Q48" i="19"/>
  <c r="V48" i="19"/>
  <c r="G49" i="19"/>
  <c r="I49" i="19"/>
  <c r="K49" i="19"/>
  <c r="M49" i="19"/>
  <c r="O49" i="19"/>
  <c r="Q49" i="19"/>
  <c r="V49" i="19"/>
  <c r="G50" i="19"/>
  <c r="M50" i="19" s="1"/>
  <c r="I50" i="19"/>
  <c r="K50" i="19"/>
  <c r="O50" i="19"/>
  <c r="Q50" i="19"/>
  <c r="V50" i="19"/>
  <c r="G51" i="19"/>
  <c r="I51" i="19"/>
  <c r="K51" i="19"/>
  <c r="M51" i="19"/>
  <c r="O51" i="19"/>
  <c r="Q51" i="19"/>
  <c r="V51" i="19"/>
  <c r="G52" i="19"/>
  <c r="I52" i="19"/>
  <c r="K52" i="19"/>
  <c r="M52" i="19"/>
  <c r="O52" i="19"/>
  <c r="Q52" i="19"/>
  <c r="V52" i="19"/>
  <c r="G53" i="19"/>
  <c r="I53" i="19"/>
  <c r="K53" i="19"/>
  <c r="M53" i="19"/>
  <c r="O53" i="19"/>
  <c r="Q53" i="19"/>
  <c r="V53" i="19"/>
  <c r="G54" i="19"/>
  <c r="M54" i="19" s="1"/>
  <c r="I54" i="19"/>
  <c r="K54" i="19"/>
  <c r="O54" i="19"/>
  <c r="Q54" i="19"/>
  <c r="V54" i="19"/>
  <c r="G55" i="19"/>
  <c r="I55" i="19"/>
  <c r="K55" i="19"/>
  <c r="M55" i="19"/>
  <c r="O55" i="19"/>
  <c r="Q55" i="19"/>
  <c r="V55" i="19"/>
  <c r="G56" i="19"/>
  <c r="I56" i="19"/>
  <c r="K56" i="19"/>
  <c r="M56" i="19"/>
  <c r="O56" i="19"/>
  <c r="Q56" i="19"/>
  <c r="V56" i="19"/>
  <c r="G57" i="19"/>
  <c r="I57" i="19"/>
  <c r="K57" i="19"/>
  <c r="M57" i="19"/>
  <c r="O57" i="19"/>
  <c r="Q57" i="19"/>
  <c r="V57" i="19"/>
  <c r="G58" i="19"/>
  <c r="M58" i="19" s="1"/>
  <c r="I58" i="19"/>
  <c r="K58" i="19"/>
  <c r="O58" i="19"/>
  <c r="Q58" i="19"/>
  <c r="V58" i="19"/>
  <c r="G59" i="19"/>
  <c r="I59" i="19"/>
  <c r="K59" i="19"/>
  <c r="M59" i="19"/>
  <c r="O59" i="19"/>
  <c r="Q59" i="19"/>
  <c r="V59" i="19"/>
  <c r="G60" i="19"/>
  <c r="I60" i="19"/>
  <c r="K60" i="19"/>
  <c r="M60" i="19"/>
  <c r="O60" i="19"/>
  <c r="Q60" i="19"/>
  <c r="V60" i="19"/>
  <c r="G62" i="19"/>
  <c r="M62" i="19" s="1"/>
  <c r="I62" i="19"/>
  <c r="I61" i="19" s="1"/>
  <c r="K62" i="19"/>
  <c r="K61" i="19" s="1"/>
  <c r="O62" i="19"/>
  <c r="Q62" i="19"/>
  <c r="Q61" i="19" s="1"/>
  <c r="V62" i="19"/>
  <c r="V61" i="19" s="1"/>
  <c r="G63" i="19"/>
  <c r="I63" i="19"/>
  <c r="K63" i="19"/>
  <c r="M63" i="19"/>
  <c r="O63" i="19"/>
  <c r="Q63" i="19"/>
  <c r="V63" i="19"/>
  <c r="G64" i="19"/>
  <c r="I64" i="19"/>
  <c r="K64" i="19"/>
  <c r="M64" i="19"/>
  <c r="O64" i="19"/>
  <c r="Q64" i="19"/>
  <c r="V64" i="19"/>
  <c r="G65" i="19"/>
  <c r="M65" i="19" s="1"/>
  <c r="I65" i="19"/>
  <c r="K65" i="19"/>
  <c r="O65" i="19"/>
  <c r="O61" i="19" s="1"/>
  <c r="Q65" i="19"/>
  <c r="V65" i="19"/>
  <c r="G66" i="19"/>
  <c r="M66" i="19" s="1"/>
  <c r="I66" i="19"/>
  <c r="K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AE71" i="19"/>
  <c r="AF71" i="19"/>
  <c r="G21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0" i="18"/>
  <c r="I10" i="18"/>
  <c r="K10" i="18"/>
  <c r="M10" i="18"/>
  <c r="O10" i="18"/>
  <c r="Q10" i="18"/>
  <c r="V10" i="18"/>
  <c r="G11" i="18"/>
  <c r="I11" i="18"/>
  <c r="K11" i="18"/>
  <c r="M11" i="18"/>
  <c r="O11" i="18"/>
  <c r="Q11" i="18"/>
  <c r="V11" i="18"/>
  <c r="G12" i="18"/>
  <c r="G8" i="18" s="1"/>
  <c r="I12" i="18"/>
  <c r="K12" i="18"/>
  <c r="O12" i="18"/>
  <c r="O8" i="18" s="1"/>
  <c r="Q12" i="18"/>
  <c r="V12" i="18"/>
  <c r="G13" i="18"/>
  <c r="M13" i="18" s="1"/>
  <c r="I13" i="18"/>
  <c r="K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I18" i="18"/>
  <c r="K18" i="18"/>
  <c r="M18" i="18"/>
  <c r="O18" i="18"/>
  <c r="Q18" i="18"/>
  <c r="V18" i="18"/>
  <c r="G19" i="18"/>
  <c r="I19" i="18"/>
  <c r="K19" i="18"/>
  <c r="M19" i="18"/>
  <c r="O19" i="18"/>
  <c r="Q19" i="18"/>
  <c r="V19" i="18"/>
  <c r="AE21" i="18"/>
  <c r="G22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0" i="17"/>
  <c r="I10" i="17"/>
  <c r="K10" i="17"/>
  <c r="M10" i="17"/>
  <c r="O10" i="17"/>
  <c r="Q10" i="17"/>
  <c r="V10" i="17"/>
  <c r="G11" i="17"/>
  <c r="I11" i="17"/>
  <c r="K11" i="17"/>
  <c r="M11" i="17"/>
  <c r="O11" i="17"/>
  <c r="Q11" i="17"/>
  <c r="V11" i="17"/>
  <c r="G12" i="17"/>
  <c r="G8" i="17" s="1"/>
  <c r="I12" i="17"/>
  <c r="K12" i="17"/>
  <c r="O12" i="17"/>
  <c r="O8" i="17" s="1"/>
  <c r="Q12" i="17"/>
  <c r="V12" i="17"/>
  <c r="G13" i="17"/>
  <c r="M13" i="17" s="1"/>
  <c r="I13" i="17"/>
  <c r="K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I18" i="17"/>
  <c r="K18" i="17"/>
  <c r="M18" i="17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AE22" i="17"/>
  <c r="AF22" i="17"/>
  <c r="G14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G8" i="16" s="1"/>
  <c r="I12" i="16"/>
  <c r="K12" i="16"/>
  <c r="O12" i="16"/>
  <c r="O8" i="16" s="1"/>
  <c r="Q12" i="16"/>
  <c r="V12" i="16"/>
  <c r="AE14" i="16"/>
  <c r="AF14" i="16"/>
  <c r="G95" i="15"/>
  <c r="G9" i="15"/>
  <c r="I9" i="15"/>
  <c r="I8" i="15" s="1"/>
  <c r="K9" i="15"/>
  <c r="M9" i="15"/>
  <c r="O9" i="15"/>
  <c r="Q9" i="15"/>
  <c r="Q8" i="15" s="1"/>
  <c r="V9" i="15"/>
  <c r="G10" i="15"/>
  <c r="G8" i="15" s="1"/>
  <c r="I10" i="15"/>
  <c r="K10" i="15"/>
  <c r="O10" i="15"/>
  <c r="O8" i="15" s="1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K8" i="15" s="1"/>
  <c r="O12" i="15"/>
  <c r="Q12" i="15"/>
  <c r="V12" i="15"/>
  <c r="V8" i="15" s="1"/>
  <c r="G13" i="15"/>
  <c r="I13" i="15"/>
  <c r="K13" i="15"/>
  <c r="M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49" i="15"/>
  <c r="I49" i="15"/>
  <c r="K49" i="15"/>
  <c r="M49" i="15"/>
  <c r="O49" i="15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I53" i="15"/>
  <c r="K53" i="15"/>
  <c r="M53" i="15"/>
  <c r="O53" i="15"/>
  <c r="Q53" i="15"/>
  <c r="V53" i="15"/>
  <c r="G54" i="15"/>
  <c r="M54" i="15" s="1"/>
  <c r="I54" i="15"/>
  <c r="K54" i="15"/>
  <c r="O54" i="15"/>
  <c r="Q54" i="15"/>
  <c r="V54" i="15"/>
  <c r="G55" i="15"/>
  <c r="I55" i="15"/>
  <c r="K55" i="15"/>
  <c r="M55" i="15"/>
  <c r="O55" i="15"/>
  <c r="Q55" i="15"/>
  <c r="V55" i="15"/>
  <c r="G56" i="15"/>
  <c r="M56" i="15" s="1"/>
  <c r="I56" i="15"/>
  <c r="K56" i="15"/>
  <c r="O56" i="15"/>
  <c r="Q56" i="15"/>
  <c r="V56" i="15"/>
  <c r="G57" i="15"/>
  <c r="I57" i="15"/>
  <c r="K57" i="15"/>
  <c r="M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I61" i="15"/>
  <c r="K61" i="15"/>
  <c r="M61" i="15"/>
  <c r="O61" i="15"/>
  <c r="Q61" i="15"/>
  <c r="V61" i="15"/>
  <c r="G62" i="15"/>
  <c r="M62" i="15" s="1"/>
  <c r="I62" i="15"/>
  <c r="K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G67" i="15"/>
  <c r="I67" i="15"/>
  <c r="K67" i="15"/>
  <c r="M67" i="15"/>
  <c r="O67" i="15"/>
  <c r="Q67" i="15"/>
  <c r="V67" i="15"/>
  <c r="G68" i="15"/>
  <c r="M68" i="15" s="1"/>
  <c r="I68" i="15"/>
  <c r="K68" i="15"/>
  <c r="O68" i="15"/>
  <c r="Q68" i="15"/>
  <c r="V68" i="15"/>
  <c r="G69" i="15"/>
  <c r="I69" i="15"/>
  <c r="K69" i="15"/>
  <c r="M69" i="15"/>
  <c r="O69" i="15"/>
  <c r="Q69" i="15"/>
  <c r="V69" i="15"/>
  <c r="G70" i="15"/>
  <c r="M70" i="15" s="1"/>
  <c r="I70" i="15"/>
  <c r="K70" i="15"/>
  <c r="O70" i="15"/>
  <c r="Q70" i="15"/>
  <c r="V70" i="15"/>
  <c r="G71" i="15"/>
  <c r="I71" i="15"/>
  <c r="K71" i="15"/>
  <c r="M71" i="15"/>
  <c r="O71" i="15"/>
  <c r="Q71" i="15"/>
  <c r="V71" i="15"/>
  <c r="G72" i="15"/>
  <c r="M72" i="15" s="1"/>
  <c r="I72" i="15"/>
  <c r="K72" i="15"/>
  <c r="O72" i="15"/>
  <c r="Q72" i="15"/>
  <c r="V72" i="15"/>
  <c r="G73" i="15"/>
  <c r="I73" i="15"/>
  <c r="K73" i="15"/>
  <c r="M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79" i="15"/>
  <c r="I79" i="15"/>
  <c r="K79" i="15"/>
  <c r="M79" i="15"/>
  <c r="O79" i="15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M82" i="15" s="1"/>
  <c r="I82" i="15"/>
  <c r="K82" i="15"/>
  <c r="O82" i="15"/>
  <c r="Q82" i="15"/>
  <c r="V82" i="15"/>
  <c r="G83" i="15"/>
  <c r="I83" i="15"/>
  <c r="K83" i="15"/>
  <c r="M83" i="15"/>
  <c r="O83" i="15"/>
  <c r="Q83" i="15"/>
  <c r="V83" i="15"/>
  <c r="G85" i="15"/>
  <c r="I85" i="15"/>
  <c r="I84" i="15" s="1"/>
  <c r="K85" i="15"/>
  <c r="M85" i="15"/>
  <c r="O85" i="15"/>
  <c r="Q85" i="15"/>
  <c r="Q84" i="15" s="1"/>
  <c r="V85" i="15"/>
  <c r="G86" i="15"/>
  <c r="G84" i="15" s="1"/>
  <c r="I86" i="15"/>
  <c r="K86" i="15"/>
  <c r="O86" i="15"/>
  <c r="O84" i="15" s="1"/>
  <c r="Q86" i="15"/>
  <c r="V86" i="15"/>
  <c r="G87" i="15"/>
  <c r="I87" i="15"/>
  <c r="K87" i="15"/>
  <c r="M87" i="15"/>
  <c r="O87" i="15"/>
  <c r="Q87" i="15"/>
  <c r="V87" i="15"/>
  <c r="G88" i="15"/>
  <c r="M88" i="15" s="1"/>
  <c r="I88" i="15"/>
  <c r="K88" i="15"/>
  <c r="K84" i="15" s="1"/>
  <c r="O88" i="15"/>
  <c r="Q88" i="15"/>
  <c r="V88" i="15"/>
  <c r="V84" i="15" s="1"/>
  <c r="G89" i="15"/>
  <c r="I89" i="15"/>
  <c r="K89" i="15"/>
  <c r="M89" i="15"/>
  <c r="O89" i="15"/>
  <c r="Q89" i="15"/>
  <c r="V89" i="15"/>
  <c r="G91" i="15"/>
  <c r="O91" i="15"/>
  <c r="G92" i="15"/>
  <c r="I92" i="15"/>
  <c r="I91" i="15" s="1"/>
  <c r="K92" i="15"/>
  <c r="M92" i="15"/>
  <c r="O92" i="15"/>
  <c r="Q92" i="15"/>
  <c r="Q91" i="15" s="1"/>
  <c r="V92" i="15"/>
  <c r="G93" i="15"/>
  <c r="M93" i="15" s="1"/>
  <c r="I93" i="15"/>
  <c r="K93" i="15"/>
  <c r="K91" i="15" s="1"/>
  <c r="O93" i="15"/>
  <c r="Q93" i="15"/>
  <c r="V93" i="15"/>
  <c r="V91" i="15" s="1"/>
  <c r="AE95" i="15"/>
  <c r="G270" i="14"/>
  <c r="BA268" i="14"/>
  <c r="BA266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2" i="14"/>
  <c r="I12" i="14"/>
  <c r="I11" i="14" s="1"/>
  <c r="K12" i="14"/>
  <c r="O12" i="14"/>
  <c r="O11" i="14" s="1"/>
  <c r="Q12" i="14"/>
  <c r="Q11" i="14" s="1"/>
  <c r="V12" i="14"/>
  <c r="G13" i="14"/>
  <c r="M13" i="14" s="1"/>
  <c r="I13" i="14"/>
  <c r="K13" i="14"/>
  <c r="O13" i="14"/>
  <c r="Q13" i="14"/>
  <c r="V13" i="14"/>
  <c r="G14" i="14"/>
  <c r="I14" i="14"/>
  <c r="K14" i="14"/>
  <c r="K11" i="14" s="1"/>
  <c r="M14" i="14"/>
  <c r="O14" i="14"/>
  <c r="Q14" i="14"/>
  <c r="V14" i="14"/>
  <c r="V11" i="14" s="1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M21" i="14" s="1"/>
  <c r="I21" i="14"/>
  <c r="K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6" i="14"/>
  <c r="I26" i="14"/>
  <c r="K26" i="14"/>
  <c r="K25" i="14" s="1"/>
  <c r="M26" i="14"/>
  <c r="O26" i="14"/>
  <c r="Q26" i="14"/>
  <c r="V26" i="14"/>
  <c r="V25" i="14" s="1"/>
  <c r="G27" i="14"/>
  <c r="I27" i="14"/>
  <c r="K27" i="14"/>
  <c r="M27" i="14"/>
  <c r="O27" i="14"/>
  <c r="Q27" i="14"/>
  <c r="V27" i="14"/>
  <c r="G28" i="14"/>
  <c r="G25" i="14" s="1"/>
  <c r="I28" i="14"/>
  <c r="K28" i="14"/>
  <c r="O28" i="14"/>
  <c r="O25" i="14" s="1"/>
  <c r="Q28" i="14"/>
  <c r="V28" i="14"/>
  <c r="G30" i="14"/>
  <c r="M30" i="14" s="1"/>
  <c r="I30" i="14"/>
  <c r="I25" i="14" s="1"/>
  <c r="K30" i="14"/>
  <c r="O30" i="14"/>
  <c r="Q30" i="14"/>
  <c r="Q25" i="14" s="1"/>
  <c r="V30" i="14"/>
  <c r="G31" i="14"/>
  <c r="I31" i="14"/>
  <c r="K31" i="14"/>
  <c r="M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G35" i="14"/>
  <c r="I35" i="14"/>
  <c r="K35" i="14"/>
  <c r="M35" i="14"/>
  <c r="O35" i="14"/>
  <c r="Q35" i="14"/>
  <c r="V35" i="14"/>
  <c r="G36" i="14"/>
  <c r="I36" i="14"/>
  <c r="K36" i="14"/>
  <c r="M36" i="14"/>
  <c r="O36" i="14"/>
  <c r="Q36" i="14"/>
  <c r="V36" i="14"/>
  <c r="G37" i="14"/>
  <c r="M37" i="14" s="1"/>
  <c r="I37" i="14"/>
  <c r="K37" i="14"/>
  <c r="O37" i="14"/>
  <c r="Q37" i="14"/>
  <c r="V37" i="14"/>
  <c r="G38" i="14"/>
  <c r="M38" i="14" s="1"/>
  <c r="I38" i="14"/>
  <c r="K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M42" i="14" s="1"/>
  <c r="I42" i="14"/>
  <c r="K42" i="14"/>
  <c r="O42" i="14"/>
  <c r="Q42" i="14"/>
  <c r="V42" i="14"/>
  <c r="G44" i="14"/>
  <c r="I44" i="14"/>
  <c r="K44" i="14"/>
  <c r="M44" i="14"/>
  <c r="O44" i="14"/>
  <c r="Q44" i="14"/>
  <c r="V44" i="14"/>
  <c r="G46" i="14"/>
  <c r="M46" i="14" s="1"/>
  <c r="I46" i="14"/>
  <c r="I45" i="14" s="1"/>
  <c r="K46" i="14"/>
  <c r="O46" i="14"/>
  <c r="O45" i="14" s="1"/>
  <c r="Q46" i="14"/>
  <c r="Q45" i="14" s="1"/>
  <c r="V46" i="14"/>
  <c r="G49" i="14"/>
  <c r="M49" i="14" s="1"/>
  <c r="I49" i="14"/>
  <c r="K49" i="14"/>
  <c r="O49" i="14"/>
  <c r="Q49" i="14"/>
  <c r="V49" i="14"/>
  <c r="G50" i="14"/>
  <c r="I50" i="14"/>
  <c r="K50" i="14"/>
  <c r="K45" i="14" s="1"/>
  <c r="M50" i="14"/>
  <c r="O50" i="14"/>
  <c r="Q50" i="14"/>
  <c r="V50" i="14"/>
  <c r="V45" i="14" s="1"/>
  <c r="G51" i="14"/>
  <c r="I51" i="14"/>
  <c r="K51" i="14"/>
  <c r="M51" i="14"/>
  <c r="O51" i="14"/>
  <c r="Q51" i="14"/>
  <c r="V51" i="14"/>
  <c r="G52" i="14"/>
  <c r="M52" i="14" s="1"/>
  <c r="I52" i="14"/>
  <c r="K52" i="14"/>
  <c r="O52" i="14"/>
  <c r="Q52" i="14"/>
  <c r="V52" i="14"/>
  <c r="G53" i="14"/>
  <c r="M53" i="14" s="1"/>
  <c r="I53" i="14"/>
  <c r="K53" i="14"/>
  <c r="O53" i="14"/>
  <c r="Q53" i="14"/>
  <c r="V53" i="14"/>
  <c r="G54" i="14"/>
  <c r="I54" i="14"/>
  <c r="K54" i="14"/>
  <c r="M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59" i="14"/>
  <c r="I59" i="14"/>
  <c r="K59" i="14"/>
  <c r="M59" i="14"/>
  <c r="O59" i="14"/>
  <c r="Q59" i="14"/>
  <c r="V59" i="14"/>
  <c r="G60" i="14"/>
  <c r="M60" i="14" s="1"/>
  <c r="I60" i="14"/>
  <c r="K60" i="14"/>
  <c r="O60" i="14"/>
  <c r="Q60" i="14"/>
  <c r="V60" i="14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5" i="14"/>
  <c r="M65" i="14" s="1"/>
  <c r="M64" i="14" s="1"/>
  <c r="I65" i="14"/>
  <c r="I64" i="14" s="1"/>
  <c r="K65" i="14"/>
  <c r="O65" i="14"/>
  <c r="O64" i="14" s="1"/>
  <c r="Q65" i="14"/>
  <c r="Q64" i="14" s="1"/>
  <c r="V65" i="14"/>
  <c r="G66" i="14"/>
  <c r="M66" i="14" s="1"/>
  <c r="I66" i="14"/>
  <c r="K66" i="14"/>
  <c r="O66" i="14"/>
  <c r="Q66" i="14"/>
  <c r="V66" i="14"/>
  <c r="G67" i="14"/>
  <c r="I67" i="14"/>
  <c r="K67" i="14"/>
  <c r="K64" i="14" s="1"/>
  <c r="M67" i="14"/>
  <c r="O67" i="14"/>
  <c r="Q67" i="14"/>
  <c r="V67" i="14"/>
  <c r="V64" i="14" s="1"/>
  <c r="G70" i="14"/>
  <c r="M70" i="14" s="1"/>
  <c r="I70" i="14"/>
  <c r="I69" i="14" s="1"/>
  <c r="K70" i="14"/>
  <c r="O70" i="14"/>
  <c r="O69" i="14" s="1"/>
  <c r="Q70" i="14"/>
  <c r="Q69" i="14" s="1"/>
  <c r="V70" i="14"/>
  <c r="G72" i="14"/>
  <c r="M72" i="14" s="1"/>
  <c r="I72" i="14"/>
  <c r="K72" i="14"/>
  <c r="O72" i="14"/>
  <c r="Q72" i="14"/>
  <c r="V72" i="14"/>
  <c r="G76" i="14"/>
  <c r="I76" i="14"/>
  <c r="K76" i="14"/>
  <c r="K69" i="14" s="1"/>
  <c r="M76" i="14"/>
  <c r="O76" i="14"/>
  <c r="Q76" i="14"/>
  <c r="V76" i="14"/>
  <c r="V69" i="14" s="1"/>
  <c r="G77" i="14"/>
  <c r="I77" i="14"/>
  <c r="K77" i="14"/>
  <c r="M77" i="14"/>
  <c r="O77" i="14"/>
  <c r="Q77" i="14"/>
  <c r="V77" i="14"/>
  <c r="G79" i="14"/>
  <c r="M79" i="14" s="1"/>
  <c r="I79" i="14"/>
  <c r="K79" i="14"/>
  <c r="O79" i="14"/>
  <c r="Q79" i="14"/>
  <c r="V79" i="14"/>
  <c r="G80" i="14"/>
  <c r="M80" i="14" s="1"/>
  <c r="I80" i="14"/>
  <c r="K80" i="14"/>
  <c r="O80" i="14"/>
  <c r="Q80" i="14"/>
  <c r="V80" i="14"/>
  <c r="G82" i="14"/>
  <c r="I82" i="14"/>
  <c r="K82" i="14"/>
  <c r="M82" i="14"/>
  <c r="O82" i="14"/>
  <c r="Q82" i="14"/>
  <c r="V82" i="14"/>
  <c r="G83" i="14"/>
  <c r="I83" i="14"/>
  <c r="K83" i="14"/>
  <c r="M83" i="14"/>
  <c r="O83" i="14"/>
  <c r="Q83" i="14"/>
  <c r="V83" i="14"/>
  <c r="G84" i="14"/>
  <c r="M84" i="14" s="1"/>
  <c r="I84" i="14"/>
  <c r="K84" i="14"/>
  <c r="O84" i="14"/>
  <c r="Q84" i="14"/>
  <c r="V84" i="14"/>
  <c r="G85" i="14"/>
  <c r="M85" i="14" s="1"/>
  <c r="I85" i="14"/>
  <c r="K85" i="14"/>
  <c r="O85" i="14"/>
  <c r="Q85" i="14"/>
  <c r="V85" i="14"/>
  <c r="G88" i="14"/>
  <c r="G87" i="14" s="1"/>
  <c r="I88" i="14"/>
  <c r="K88" i="14"/>
  <c r="M88" i="14"/>
  <c r="O88" i="14"/>
  <c r="O87" i="14" s="1"/>
  <c r="Q88" i="14"/>
  <c r="V88" i="14"/>
  <c r="G89" i="14"/>
  <c r="M89" i="14" s="1"/>
  <c r="I89" i="14"/>
  <c r="K89" i="14"/>
  <c r="O89" i="14"/>
  <c r="Q89" i="14"/>
  <c r="V89" i="14"/>
  <c r="G90" i="14"/>
  <c r="M90" i="14" s="1"/>
  <c r="I90" i="14"/>
  <c r="I87" i="14" s="1"/>
  <c r="K90" i="14"/>
  <c r="O90" i="14"/>
  <c r="Q90" i="14"/>
  <c r="Q87" i="14" s="1"/>
  <c r="V90" i="14"/>
  <c r="G91" i="14"/>
  <c r="I91" i="14"/>
  <c r="K91" i="14"/>
  <c r="K87" i="14" s="1"/>
  <c r="M91" i="14"/>
  <c r="O91" i="14"/>
  <c r="Q91" i="14"/>
  <c r="V91" i="14"/>
  <c r="V87" i="14" s="1"/>
  <c r="G92" i="14"/>
  <c r="I92" i="14"/>
  <c r="K92" i="14"/>
  <c r="M92" i="14"/>
  <c r="O92" i="14"/>
  <c r="Q92" i="14"/>
  <c r="V92" i="14"/>
  <c r="G93" i="14"/>
  <c r="M93" i="14" s="1"/>
  <c r="I93" i="14"/>
  <c r="K93" i="14"/>
  <c r="O93" i="14"/>
  <c r="Q93" i="14"/>
  <c r="V93" i="14"/>
  <c r="G94" i="14"/>
  <c r="M94" i="14" s="1"/>
  <c r="I94" i="14"/>
  <c r="K94" i="14"/>
  <c r="O94" i="14"/>
  <c r="Q94" i="14"/>
  <c r="V94" i="14"/>
  <c r="G95" i="14"/>
  <c r="I95" i="14"/>
  <c r="K95" i="14"/>
  <c r="M95" i="14"/>
  <c r="O95" i="14"/>
  <c r="Q95" i="14"/>
  <c r="V95" i="14"/>
  <c r="G96" i="14"/>
  <c r="I96" i="14"/>
  <c r="K96" i="14"/>
  <c r="M96" i="14"/>
  <c r="O96" i="14"/>
  <c r="Q96" i="14"/>
  <c r="V96" i="14"/>
  <c r="G97" i="14"/>
  <c r="M97" i="14" s="1"/>
  <c r="I97" i="14"/>
  <c r="K97" i="14"/>
  <c r="O97" i="14"/>
  <c r="Q97" i="14"/>
  <c r="V97" i="14"/>
  <c r="G98" i="14"/>
  <c r="M98" i="14" s="1"/>
  <c r="I98" i="14"/>
  <c r="K98" i="14"/>
  <c r="O98" i="14"/>
  <c r="Q98" i="14"/>
  <c r="V98" i="14"/>
  <c r="G99" i="14"/>
  <c r="I99" i="14"/>
  <c r="K99" i="14"/>
  <c r="M99" i="14"/>
  <c r="O99" i="14"/>
  <c r="Q99" i="14"/>
  <c r="V99" i="14"/>
  <c r="G100" i="14"/>
  <c r="I100" i="14"/>
  <c r="K100" i="14"/>
  <c r="M100" i="14"/>
  <c r="O100" i="14"/>
  <c r="Q100" i="14"/>
  <c r="V100" i="14"/>
  <c r="G101" i="14"/>
  <c r="M101" i="14" s="1"/>
  <c r="I101" i="14"/>
  <c r="K101" i="14"/>
  <c r="O101" i="14"/>
  <c r="Q101" i="14"/>
  <c r="V101" i="14"/>
  <c r="G103" i="14"/>
  <c r="M103" i="14" s="1"/>
  <c r="I103" i="14"/>
  <c r="K103" i="14"/>
  <c r="O103" i="14"/>
  <c r="Q103" i="14"/>
  <c r="V103" i="14"/>
  <c r="G105" i="14"/>
  <c r="G104" i="14" s="1"/>
  <c r="I105" i="14"/>
  <c r="K105" i="14"/>
  <c r="M105" i="14"/>
  <c r="O105" i="14"/>
  <c r="O104" i="14" s="1"/>
  <c r="Q105" i="14"/>
  <c r="V105" i="14"/>
  <c r="G106" i="14"/>
  <c r="M106" i="14" s="1"/>
  <c r="I106" i="14"/>
  <c r="K106" i="14"/>
  <c r="O106" i="14"/>
  <c r="Q106" i="14"/>
  <c r="V106" i="14"/>
  <c r="G107" i="14"/>
  <c r="M107" i="14" s="1"/>
  <c r="I107" i="14"/>
  <c r="I104" i="14" s="1"/>
  <c r="K107" i="14"/>
  <c r="O107" i="14"/>
  <c r="Q107" i="14"/>
  <c r="Q104" i="14" s="1"/>
  <c r="V107" i="14"/>
  <c r="G108" i="14"/>
  <c r="I108" i="14"/>
  <c r="K108" i="14"/>
  <c r="K104" i="14" s="1"/>
  <c r="M108" i="14"/>
  <c r="O108" i="14"/>
  <c r="Q108" i="14"/>
  <c r="V108" i="14"/>
  <c r="V104" i="14" s="1"/>
  <c r="G123" i="14"/>
  <c r="I123" i="14"/>
  <c r="K123" i="14"/>
  <c r="M123" i="14"/>
  <c r="O123" i="14"/>
  <c r="Q123" i="14"/>
  <c r="V123" i="14"/>
  <c r="G124" i="14"/>
  <c r="G125" i="14"/>
  <c r="M125" i="14" s="1"/>
  <c r="I125" i="14"/>
  <c r="I124" i="14" s="1"/>
  <c r="K125" i="14"/>
  <c r="K124" i="14" s="1"/>
  <c r="O125" i="14"/>
  <c r="Q125" i="14"/>
  <c r="Q124" i="14" s="1"/>
  <c r="V125" i="14"/>
  <c r="V124" i="14" s="1"/>
  <c r="G126" i="14"/>
  <c r="I126" i="14"/>
  <c r="K126" i="14"/>
  <c r="M126" i="14"/>
  <c r="O126" i="14"/>
  <c r="Q126" i="14"/>
  <c r="V126" i="14"/>
  <c r="G127" i="14"/>
  <c r="I127" i="14"/>
  <c r="K127" i="14"/>
  <c r="M127" i="14"/>
  <c r="O127" i="14"/>
  <c r="Q127" i="14"/>
  <c r="V127" i="14"/>
  <c r="G128" i="14"/>
  <c r="M128" i="14" s="1"/>
  <c r="I128" i="14"/>
  <c r="K128" i="14"/>
  <c r="O128" i="14"/>
  <c r="O124" i="14" s="1"/>
  <c r="Q128" i="14"/>
  <c r="V128" i="14"/>
  <c r="G129" i="14"/>
  <c r="M129" i="14" s="1"/>
  <c r="I129" i="14"/>
  <c r="K129" i="14"/>
  <c r="O129" i="14"/>
  <c r="Q129" i="14"/>
  <c r="V129" i="14"/>
  <c r="G130" i="14"/>
  <c r="I130" i="14"/>
  <c r="K130" i="14"/>
  <c r="M130" i="14"/>
  <c r="O130" i="14"/>
  <c r="Q130" i="14"/>
  <c r="V130" i="14"/>
  <c r="G131" i="14"/>
  <c r="I131" i="14"/>
  <c r="K131" i="14"/>
  <c r="M131" i="14"/>
  <c r="O131" i="14"/>
  <c r="Q131" i="14"/>
  <c r="V131" i="14"/>
  <c r="G132" i="14"/>
  <c r="M132" i="14" s="1"/>
  <c r="I132" i="14"/>
  <c r="K132" i="14"/>
  <c r="O132" i="14"/>
  <c r="Q132" i="14"/>
  <c r="V132" i="14"/>
  <c r="G133" i="14"/>
  <c r="M133" i="14" s="1"/>
  <c r="I133" i="14"/>
  <c r="K133" i="14"/>
  <c r="O133" i="14"/>
  <c r="Q133" i="14"/>
  <c r="V133" i="14"/>
  <c r="G134" i="14"/>
  <c r="I134" i="14"/>
  <c r="K134" i="14"/>
  <c r="M134" i="14"/>
  <c r="O134" i="14"/>
  <c r="Q134" i="14"/>
  <c r="V134" i="14"/>
  <c r="G135" i="14"/>
  <c r="I135" i="14"/>
  <c r="K135" i="14"/>
  <c r="M135" i="14"/>
  <c r="O135" i="14"/>
  <c r="Q135" i="14"/>
  <c r="V135" i="14"/>
  <c r="G136" i="14"/>
  <c r="M136" i="14" s="1"/>
  <c r="I136" i="14"/>
  <c r="K136" i="14"/>
  <c r="O136" i="14"/>
  <c r="Q136" i="14"/>
  <c r="V136" i="14"/>
  <c r="G137" i="14"/>
  <c r="M137" i="14" s="1"/>
  <c r="I137" i="14"/>
  <c r="K137" i="14"/>
  <c r="O137" i="14"/>
  <c r="Q137" i="14"/>
  <c r="V137" i="14"/>
  <c r="G138" i="14"/>
  <c r="I138" i="14"/>
  <c r="K138" i="14"/>
  <c r="M138" i="14"/>
  <c r="O138" i="14"/>
  <c r="Q138" i="14"/>
  <c r="V138" i="14"/>
  <c r="G139" i="14"/>
  <c r="I139" i="14"/>
  <c r="K139" i="14"/>
  <c r="M139" i="14"/>
  <c r="O139" i="14"/>
  <c r="Q139" i="14"/>
  <c r="V139" i="14"/>
  <c r="G140" i="14"/>
  <c r="M140" i="14" s="1"/>
  <c r="I140" i="14"/>
  <c r="K140" i="14"/>
  <c r="O140" i="14"/>
  <c r="Q140" i="14"/>
  <c r="V140" i="14"/>
  <c r="G141" i="14"/>
  <c r="M141" i="14" s="1"/>
  <c r="I141" i="14"/>
  <c r="K141" i="14"/>
  <c r="O141" i="14"/>
  <c r="Q141" i="14"/>
  <c r="V141" i="14"/>
  <c r="G144" i="14"/>
  <c r="I144" i="14"/>
  <c r="K144" i="14"/>
  <c r="M144" i="14"/>
  <c r="O144" i="14"/>
  <c r="Q144" i="14"/>
  <c r="V144" i="14"/>
  <c r="G145" i="14"/>
  <c r="I145" i="14"/>
  <c r="K145" i="14"/>
  <c r="M145" i="14"/>
  <c r="O145" i="14"/>
  <c r="Q145" i="14"/>
  <c r="V145" i="14"/>
  <c r="G146" i="14"/>
  <c r="M146" i="14" s="1"/>
  <c r="I146" i="14"/>
  <c r="K146" i="14"/>
  <c r="O146" i="14"/>
  <c r="Q146" i="14"/>
  <c r="V146" i="14"/>
  <c r="G147" i="14"/>
  <c r="M147" i="14" s="1"/>
  <c r="I147" i="14"/>
  <c r="K147" i="14"/>
  <c r="O147" i="14"/>
  <c r="Q147" i="14"/>
  <c r="V147" i="14"/>
  <c r="G149" i="14"/>
  <c r="G148" i="14" s="1"/>
  <c r="I149" i="14"/>
  <c r="K149" i="14"/>
  <c r="M149" i="14"/>
  <c r="O149" i="14"/>
  <c r="O148" i="14" s="1"/>
  <c r="Q149" i="14"/>
  <c r="V149" i="14"/>
  <c r="G151" i="14"/>
  <c r="M151" i="14" s="1"/>
  <c r="I151" i="14"/>
  <c r="K151" i="14"/>
  <c r="O151" i="14"/>
  <c r="Q151" i="14"/>
  <c r="V151" i="14"/>
  <c r="G153" i="14"/>
  <c r="M153" i="14" s="1"/>
  <c r="I153" i="14"/>
  <c r="I148" i="14" s="1"/>
  <c r="K153" i="14"/>
  <c r="O153" i="14"/>
  <c r="Q153" i="14"/>
  <c r="Q148" i="14" s="1"/>
  <c r="V153" i="14"/>
  <c r="G155" i="14"/>
  <c r="I155" i="14"/>
  <c r="K155" i="14"/>
  <c r="K148" i="14" s="1"/>
  <c r="M155" i="14"/>
  <c r="O155" i="14"/>
  <c r="Q155" i="14"/>
  <c r="V155" i="14"/>
  <c r="V148" i="14" s="1"/>
  <c r="G156" i="14"/>
  <c r="I156" i="14"/>
  <c r="K156" i="14"/>
  <c r="M156" i="14"/>
  <c r="O156" i="14"/>
  <c r="Q156" i="14"/>
  <c r="V156" i="14"/>
  <c r="G157" i="14"/>
  <c r="M157" i="14" s="1"/>
  <c r="I157" i="14"/>
  <c r="K157" i="14"/>
  <c r="O157" i="14"/>
  <c r="Q157" i="14"/>
  <c r="V157" i="14"/>
  <c r="G158" i="14"/>
  <c r="M158" i="14" s="1"/>
  <c r="I158" i="14"/>
  <c r="K158" i="14"/>
  <c r="O158" i="14"/>
  <c r="Q158" i="14"/>
  <c r="V158" i="14"/>
  <c r="G159" i="14"/>
  <c r="I159" i="14"/>
  <c r="K159" i="14"/>
  <c r="M159" i="14"/>
  <c r="O159" i="14"/>
  <c r="Q159" i="14"/>
  <c r="V159" i="14"/>
  <c r="G161" i="14"/>
  <c r="I161" i="14"/>
  <c r="K161" i="14"/>
  <c r="M161" i="14"/>
  <c r="O161" i="14"/>
  <c r="Q161" i="14"/>
  <c r="V161" i="14"/>
  <c r="G163" i="14"/>
  <c r="M163" i="14" s="1"/>
  <c r="I163" i="14"/>
  <c r="K163" i="14"/>
  <c r="O163" i="14"/>
  <c r="Q163" i="14"/>
  <c r="V163" i="14"/>
  <c r="G165" i="14"/>
  <c r="M165" i="14" s="1"/>
  <c r="I165" i="14"/>
  <c r="K165" i="14"/>
  <c r="O165" i="14"/>
  <c r="Q165" i="14"/>
  <c r="V165" i="14"/>
  <c r="G167" i="14"/>
  <c r="I167" i="14"/>
  <c r="K167" i="14"/>
  <c r="M167" i="14"/>
  <c r="O167" i="14"/>
  <c r="Q167" i="14"/>
  <c r="V167" i="14"/>
  <c r="G168" i="14"/>
  <c r="I168" i="14"/>
  <c r="K168" i="14"/>
  <c r="M168" i="14"/>
  <c r="O168" i="14"/>
  <c r="Q168" i="14"/>
  <c r="V168" i="14"/>
  <c r="G169" i="14"/>
  <c r="M169" i="14" s="1"/>
  <c r="I169" i="14"/>
  <c r="K169" i="14"/>
  <c r="O169" i="14"/>
  <c r="Q169" i="14"/>
  <c r="V169" i="14"/>
  <c r="G170" i="14"/>
  <c r="M170" i="14" s="1"/>
  <c r="I170" i="14"/>
  <c r="K170" i="14"/>
  <c r="O170" i="14"/>
  <c r="Q170" i="14"/>
  <c r="V170" i="14"/>
  <c r="G171" i="14"/>
  <c r="I171" i="14"/>
  <c r="K171" i="14"/>
  <c r="M171" i="14"/>
  <c r="O171" i="14"/>
  <c r="Q171" i="14"/>
  <c r="V171" i="14"/>
  <c r="G172" i="14"/>
  <c r="I172" i="14"/>
  <c r="K172" i="14"/>
  <c r="M172" i="14"/>
  <c r="O172" i="14"/>
  <c r="Q172" i="14"/>
  <c r="V172" i="14"/>
  <c r="G173" i="14"/>
  <c r="M173" i="14" s="1"/>
  <c r="I173" i="14"/>
  <c r="K173" i="14"/>
  <c r="O173" i="14"/>
  <c r="Q173" i="14"/>
  <c r="V173" i="14"/>
  <c r="G174" i="14"/>
  <c r="M174" i="14" s="1"/>
  <c r="I174" i="14"/>
  <c r="K174" i="14"/>
  <c r="O174" i="14"/>
  <c r="Q174" i="14"/>
  <c r="V174" i="14"/>
  <c r="G175" i="14"/>
  <c r="I175" i="14"/>
  <c r="K175" i="14"/>
  <c r="M175" i="14"/>
  <c r="O175" i="14"/>
  <c r="Q175" i="14"/>
  <c r="V175" i="14"/>
  <c r="G176" i="14"/>
  <c r="I176" i="14"/>
  <c r="K176" i="14"/>
  <c r="M176" i="14"/>
  <c r="O176" i="14"/>
  <c r="Q176" i="14"/>
  <c r="V176" i="14"/>
  <c r="G178" i="14"/>
  <c r="M178" i="14" s="1"/>
  <c r="I178" i="14"/>
  <c r="K178" i="14"/>
  <c r="O178" i="14"/>
  <c r="Q178" i="14"/>
  <c r="V178" i="14"/>
  <c r="G179" i="14"/>
  <c r="M179" i="14" s="1"/>
  <c r="I179" i="14"/>
  <c r="K179" i="14"/>
  <c r="O179" i="14"/>
  <c r="Q179" i="14"/>
  <c r="V179" i="14"/>
  <c r="G181" i="14"/>
  <c r="I181" i="14"/>
  <c r="K181" i="14"/>
  <c r="M181" i="14"/>
  <c r="O181" i="14"/>
  <c r="Q181" i="14"/>
  <c r="V181" i="14"/>
  <c r="G183" i="14"/>
  <c r="I183" i="14"/>
  <c r="K183" i="14"/>
  <c r="M183" i="14"/>
  <c r="O183" i="14"/>
  <c r="Q183" i="14"/>
  <c r="V183" i="14"/>
  <c r="G185" i="14"/>
  <c r="M185" i="14" s="1"/>
  <c r="I185" i="14"/>
  <c r="K185" i="14"/>
  <c r="O185" i="14"/>
  <c r="Q185" i="14"/>
  <c r="V185" i="14"/>
  <c r="G187" i="14"/>
  <c r="M187" i="14" s="1"/>
  <c r="I187" i="14"/>
  <c r="K187" i="14"/>
  <c r="O187" i="14"/>
  <c r="Q187" i="14"/>
  <c r="V187" i="14"/>
  <c r="G189" i="14"/>
  <c r="I189" i="14"/>
  <c r="K189" i="14"/>
  <c r="M189" i="14"/>
  <c r="O189" i="14"/>
  <c r="Q189" i="14"/>
  <c r="V189" i="14"/>
  <c r="G191" i="14"/>
  <c r="I191" i="14"/>
  <c r="K191" i="14"/>
  <c r="M191" i="14"/>
  <c r="O191" i="14"/>
  <c r="Q191" i="14"/>
  <c r="V191" i="14"/>
  <c r="G192" i="14"/>
  <c r="M192" i="14" s="1"/>
  <c r="I192" i="14"/>
  <c r="K192" i="14"/>
  <c r="O192" i="14"/>
  <c r="Q192" i="14"/>
  <c r="V192" i="14"/>
  <c r="G194" i="14"/>
  <c r="I194" i="14"/>
  <c r="K194" i="14"/>
  <c r="K193" i="14" s="1"/>
  <c r="M194" i="14"/>
  <c r="O194" i="14"/>
  <c r="Q194" i="14"/>
  <c r="V194" i="14"/>
  <c r="V193" i="14" s="1"/>
  <c r="G195" i="14"/>
  <c r="I195" i="14"/>
  <c r="K195" i="14"/>
  <c r="M195" i="14"/>
  <c r="O195" i="14"/>
  <c r="Q195" i="14"/>
  <c r="V195" i="14"/>
  <c r="G197" i="14"/>
  <c r="G193" i="14" s="1"/>
  <c r="I197" i="14"/>
  <c r="K197" i="14"/>
  <c r="O197" i="14"/>
  <c r="O193" i="14" s="1"/>
  <c r="Q197" i="14"/>
  <c r="V197" i="14"/>
  <c r="G198" i="14"/>
  <c r="M198" i="14" s="1"/>
  <c r="I198" i="14"/>
  <c r="I193" i="14" s="1"/>
  <c r="K198" i="14"/>
  <c r="O198" i="14"/>
  <c r="Q198" i="14"/>
  <c r="Q193" i="14" s="1"/>
  <c r="V198" i="14"/>
  <c r="G199" i="14"/>
  <c r="I199" i="14"/>
  <c r="K199" i="14"/>
  <c r="M199" i="14"/>
  <c r="O199" i="14"/>
  <c r="Q199" i="14"/>
  <c r="V199" i="14"/>
  <c r="G200" i="14"/>
  <c r="I200" i="14"/>
  <c r="K200" i="14"/>
  <c r="M200" i="14"/>
  <c r="O200" i="14"/>
  <c r="Q200" i="14"/>
  <c r="V200" i="14"/>
  <c r="G201" i="14"/>
  <c r="M201" i="14" s="1"/>
  <c r="I201" i="14"/>
  <c r="K201" i="14"/>
  <c r="O201" i="14"/>
  <c r="Q201" i="14"/>
  <c r="V201" i="14"/>
  <c r="G202" i="14"/>
  <c r="M202" i="14" s="1"/>
  <c r="I202" i="14"/>
  <c r="K202" i="14"/>
  <c r="O202" i="14"/>
  <c r="Q202" i="14"/>
  <c r="V202" i="14"/>
  <c r="G203" i="14"/>
  <c r="I203" i="14"/>
  <c r="K203" i="14"/>
  <c r="M203" i="14"/>
  <c r="O203" i="14"/>
  <c r="Q203" i="14"/>
  <c r="V203" i="14"/>
  <c r="G204" i="14"/>
  <c r="I204" i="14"/>
  <c r="K204" i="14"/>
  <c r="M204" i="14"/>
  <c r="O204" i="14"/>
  <c r="Q204" i="14"/>
  <c r="V204" i="14"/>
  <c r="G205" i="14"/>
  <c r="M205" i="14" s="1"/>
  <c r="I205" i="14"/>
  <c r="K205" i="14"/>
  <c r="O205" i="14"/>
  <c r="Q205" i="14"/>
  <c r="V205" i="14"/>
  <c r="G206" i="14"/>
  <c r="M206" i="14" s="1"/>
  <c r="I206" i="14"/>
  <c r="K206" i="14"/>
  <c r="O206" i="14"/>
  <c r="Q206" i="14"/>
  <c r="V206" i="14"/>
  <c r="G207" i="14"/>
  <c r="I207" i="14"/>
  <c r="K207" i="14"/>
  <c r="M207" i="14"/>
  <c r="O207" i="14"/>
  <c r="Q207" i="14"/>
  <c r="V207" i="14"/>
  <c r="G208" i="14"/>
  <c r="I208" i="14"/>
  <c r="K208" i="14"/>
  <c r="M208" i="14"/>
  <c r="O208" i="14"/>
  <c r="Q208" i="14"/>
  <c r="V208" i="14"/>
  <c r="G209" i="14"/>
  <c r="M209" i="14" s="1"/>
  <c r="I209" i="14"/>
  <c r="K209" i="14"/>
  <c r="O209" i="14"/>
  <c r="Q209" i="14"/>
  <c r="V209" i="14"/>
  <c r="G210" i="14"/>
  <c r="M210" i="14" s="1"/>
  <c r="I210" i="14"/>
  <c r="K210" i="14"/>
  <c r="O210" i="14"/>
  <c r="Q210" i="14"/>
  <c r="V210" i="14"/>
  <c r="G211" i="14"/>
  <c r="I211" i="14"/>
  <c r="K211" i="14"/>
  <c r="M211" i="14"/>
  <c r="O211" i="14"/>
  <c r="Q211" i="14"/>
  <c r="V211" i="14"/>
  <c r="G212" i="14"/>
  <c r="I212" i="14"/>
  <c r="K212" i="14"/>
  <c r="M212" i="14"/>
  <c r="O212" i="14"/>
  <c r="Q212" i="14"/>
  <c r="V212" i="14"/>
  <c r="G213" i="14"/>
  <c r="M213" i="14" s="1"/>
  <c r="I213" i="14"/>
  <c r="K213" i="14"/>
  <c r="O213" i="14"/>
  <c r="Q213" i="14"/>
  <c r="V213" i="14"/>
  <c r="G214" i="14"/>
  <c r="M214" i="14" s="1"/>
  <c r="I214" i="14"/>
  <c r="K214" i="14"/>
  <c r="O214" i="14"/>
  <c r="Q214" i="14"/>
  <c r="V214" i="14"/>
  <c r="G215" i="14"/>
  <c r="I215" i="14"/>
  <c r="K215" i="14"/>
  <c r="M215" i="14"/>
  <c r="O215" i="14"/>
  <c r="Q215" i="14"/>
  <c r="V215" i="14"/>
  <c r="G216" i="14"/>
  <c r="I216" i="14"/>
  <c r="K216" i="14"/>
  <c r="M216" i="14"/>
  <c r="O216" i="14"/>
  <c r="Q216" i="14"/>
  <c r="V216" i="14"/>
  <c r="G217" i="14"/>
  <c r="M217" i="14" s="1"/>
  <c r="I217" i="14"/>
  <c r="K217" i="14"/>
  <c r="O217" i="14"/>
  <c r="Q217" i="14"/>
  <c r="V217" i="14"/>
  <c r="G218" i="14"/>
  <c r="M218" i="14" s="1"/>
  <c r="I218" i="14"/>
  <c r="K218" i="14"/>
  <c r="O218" i="14"/>
  <c r="Q218" i="14"/>
  <c r="V218" i="14"/>
  <c r="G219" i="14"/>
  <c r="I219" i="14"/>
  <c r="K219" i="14"/>
  <c r="M219" i="14"/>
  <c r="O219" i="14"/>
  <c r="Q219" i="14"/>
  <c r="V219" i="14"/>
  <c r="G220" i="14"/>
  <c r="I220" i="14"/>
  <c r="K220" i="14"/>
  <c r="M220" i="14"/>
  <c r="O220" i="14"/>
  <c r="Q220" i="14"/>
  <c r="V220" i="14"/>
  <c r="G221" i="14"/>
  <c r="M221" i="14" s="1"/>
  <c r="I221" i="14"/>
  <c r="K221" i="14"/>
  <c r="O221" i="14"/>
  <c r="Q221" i="14"/>
  <c r="V221" i="14"/>
  <c r="G222" i="14"/>
  <c r="M222" i="14" s="1"/>
  <c r="I222" i="14"/>
  <c r="K222" i="14"/>
  <c r="O222" i="14"/>
  <c r="Q222" i="14"/>
  <c r="V222" i="14"/>
  <c r="G223" i="14"/>
  <c r="I223" i="14"/>
  <c r="K223" i="14"/>
  <c r="M223" i="14"/>
  <c r="O223" i="14"/>
  <c r="Q223" i="14"/>
  <c r="V223" i="14"/>
  <c r="G224" i="14"/>
  <c r="I224" i="14"/>
  <c r="K224" i="14"/>
  <c r="M224" i="14"/>
  <c r="O224" i="14"/>
  <c r="Q224" i="14"/>
  <c r="V224" i="14"/>
  <c r="G225" i="14"/>
  <c r="M225" i="14" s="1"/>
  <c r="I225" i="14"/>
  <c r="K225" i="14"/>
  <c r="O225" i="14"/>
  <c r="Q225" i="14"/>
  <c r="V225" i="14"/>
  <c r="G226" i="14"/>
  <c r="M226" i="14" s="1"/>
  <c r="I226" i="14"/>
  <c r="K226" i="14"/>
  <c r="O226" i="14"/>
  <c r="Q226" i="14"/>
  <c r="V226" i="14"/>
  <c r="G227" i="14"/>
  <c r="I227" i="14"/>
  <c r="K227" i="14"/>
  <c r="M227" i="14"/>
  <c r="O227" i="14"/>
  <c r="Q227" i="14"/>
  <c r="V227" i="14"/>
  <c r="G228" i="14"/>
  <c r="I228" i="14"/>
  <c r="K228" i="14"/>
  <c r="M228" i="14"/>
  <c r="O228" i="14"/>
  <c r="Q228" i="14"/>
  <c r="V228" i="14"/>
  <c r="G229" i="14"/>
  <c r="M229" i="14" s="1"/>
  <c r="I229" i="14"/>
  <c r="K229" i="14"/>
  <c r="O229" i="14"/>
  <c r="Q229" i="14"/>
  <c r="V229" i="14"/>
  <c r="G230" i="14"/>
  <c r="M230" i="14" s="1"/>
  <c r="I230" i="14"/>
  <c r="K230" i="14"/>
  <c r="O230" i="14"/>
  <c r="Q230" i="14"/>
  <c r="V230" i="14"/>
  <c r="G231" i="14"/>
  <c r="I231" i="14"/>
  <c r="K231" i="14"/>
  <c r="M231" i="14"/>
  <c r="O231" i="14"/>
  <c r="Q231" i="14"/>
  <c r="V231" i="14"/>
  <c r="G232" i="14"/>
  <c r="I232" i="14"/>
  <c r="K232" i="14"/>
  <c r="M232" i="14"/>
  <c r="O232" i="14"/>
  <c r="Q232" i="14"/>
  <c r="V232" i="14"/>
  <c r="G233" i="14"/>
  <c r="M233" i="14" s="1"/>
  <c r="I233" i="14"/>
  <c r="K233" i="14"/>
  <c r="O233" i="14"/>
  <c r="Q233" i="14"/>
  <c r="V233" i="14"/>
  <c r="G234" i="14"/>
  <c r="M234" i="14" s="1"/>
  <c r="I234" i="14"/>
  <c r="K234" i="14"/>
  <c r="O234" i="14"/>
  <c r="Q234" i="14"/>
  <c r="V234" i="14"/>
  <c r="G235" i="14"/>
  <c r="I235" i="14"/>
  <c r="K235" i="14"/>
  <c r="M235" i="14"/>
  <c r="O235" i="14"/>
  <c r="Q235" i="14"/>
  <c r="V235" i="14"/>
  <c r="G236" i="14"/>
  <c r="I236" i="14"/>
  <c r="K236" i="14"/>
  <c r="M236" i="14"/>
  <c r="O236" i="14"/>
  <c r="Q236" i="14"/>
  <c r="V236" i="14"/>
  <c r="G237" i="14"/>
  <c r="M237" i="14" s="1"/>
  <c r="I237" i="14"/>
  <c r="K237" i="14"/>
  <c r="O237" i="14"/>
  <c r="Q237" i="14"/>
  <c r="V237" i="14"/>
  <c r="G240" i="14"/>
  <c r="M240" i="14" s="1"/>
  <c r="I240" i="14"/>
  <c r="K240" i="14"/>
  <c r="O240" i="14"/>
  <c r="Q240" i="14"/>
  <c r="V240" i="14"/>
  <c r="G243" i="14"/>
  <c r="I243" i="14"/>
  <c r="K243" i="14"/>
  <c r="M243" i="14"/>
  <c r="O243" i="14"/>
  <c r="Q243" i="14"/>
  <c r="V243" i="14"/>
  <c r="G246" i="14"/>
  <c r="I246" i="14"/>
  <c r="K246" i="14"/>
  <c r="M246" i="14"/>
  <c r="O246" i="14"/>
  <c r="Q246" i="14"/>
  <c r="V246" i="14"/>
  <c r="G247" i="14"/>
  <c r="G248" i="14"/>
  <c r="M248" i="14" s="1"/>
  <c r="I248" i="14"/>
  <c r="I247" i="14" s="1"/>
  <c r="K248" i="14"/>
  <c r="K247" i="14" s="1"/>
  <c r="O248" i="14"/>
  <c r="Q248" i="14"/>
  <c r="Q247" i="14" s="1"/>
  <c r="V248" i="14"/>
  <c r="V247" i="14" s="1"/>
  <c r="G249" i="14"/>
  <c r="I249" i="14"/>
  <c r="K249" i="14"/>
  <c r="M249" i="14"/>
  <c r="O249" i="14"/>
  <c r="Q249" i="14"/>
  <c r="V249" i="14"/>
  <c r="G250" i="14"/>
  <c r="I250" i="14"/>
  <c r="K250" i="14"/>
  <c r="M250" i="14"/>
  <c r="O250" i="14"/>
  <c r="Q250" i="14"/>
  <c r="V250" i="14"/>
  <c r="G251" i="14"/>
  <c r="M251" i="14" s="1"/>
  <c r="I251" i="14"/>
  <c r="K251" i="14"/>
  <c r="O251" i="14"/>
  <c r="O247" i="14" s="1"/>
  <c r="Q251" i="14"/>
  <c r="V251" i="14"/>
  <c r="G252" i="14"/>
  <c r="M252" i="14" s="1"/>
  <c r="I252" i="14"/>
  <c r="K252" i="14"/>
  <c r="O252" i="14"/>
  <c r="Q252" i="14"/>
  <c r="V252" i="14"/>
  <c r="G255" i="14"/>
  <c r="I255" i="14"/>
  <c r="K255" i="14"/>
  <c r="M255" i="14"/>
  <c r="O255" i="14"/>
  <c r="Q255" i="14"/>
  <c r="V255" i="14"/>
  <c r="G257" i="14"/>
  <c r="I257" i="14"/>
  <c r="K257" i="14"/>
  <c r="O257" i="14"/>
  <c r="O254" i="14" s="1"/>
  <c r="Q257" i="14"/>
  <c r="V257" i="14"/>
  <c r="G259" i="14"/>
  <c r="M259" i="14" s="1"/>
  <c r="I259" i="14"/>
  <c r="I254" i="14" s="1"/>
  <c r="K259" i="14"/>
  <c r="O259" i="14"/>
  <c r="Q259" i="14"/>
  <c r="Q254" i="14" s="1"/>
  <c r="V259" i="14"/>
  <c r="G261" i="14"/>
  <c r="M261" i="14" s="1"/>
  <c r="I261" i="14"/>
  <c r="K261" i="14"/>
  <c r="K254" i="14" s="1"/>
  <c r="O261" i="14"/>
  <c r="Q261" i="14"/>
  <c r="V261" i="14"/>
  <c r="V254" i="14" s="1"/>
  <c r="G263" i="14"/>
  <c r="I263" i="14"/>
  <c r="K263" i="14"/>
  <c r="O263" i="14"/>
  <c r="O262" i="14" s="1"/>
  <c r="Q263" i="14"/>
  <c r="Q262" i="14" s="1"/>
  <c r="V263" i="14"/>
  <c r="G265" i="14"/>
  <c r="M265" i="14" s="1"/>
  <c r="I265" i="14"/>
  <c r="K265" i="14"/>
  <c r="O265" i="14"/>
  <c r="Q265" i="14"/>
  <c r="V265" i="14"/>
  <c r="G267" i="14"/>
  <c r="I267" i="14"/>
  <c r="K267" i="14"/>
  <c r="K262" i="14" s="1"/>
  <c r="M267" i="14"/>
  <c r="O267" i="14"/>
  <c r="Q267" i="14"/>
  <c r="V267" i="14"/>
  <c r="V262" i="14" s="1"/>
  <c r="AE270" i="14"/>
  <c r="G102" i="13"/>
  <c r="BA100" i="13"/>
  <c r="BA98" i="13"/>
  <c r="BA96" i="13"/>
  <c r="BA42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3" i="13"/>
  <c r="I13" i="13"/>
  <c r="K13" i="13"/>
  <c r="M13" i="13"/>
  <c r="O13" i="13"/>
  <c r="Q13" i="13"/>
  <c r="V13" i="13"/>
  <c r="G17" i="13"/>
  <c r="I17" i="13"/>
  <c r="K17" i="13"/>
  <c r="M17" i="13"/>
  <c r="O17" i="13"/>
  <c r="Q17" i="13"/>
  <c r="V17" i="13"/>
  <c r="G20" i="13"/>
  <c r="G8" i="13" s="1"/>
  <c r="I20" i="13"/>
  <c r="K20" i="13"/>
  <c r="O20" i="13"/>
  <c r="O8" i="13" s="1"/>
  <c r="Q20" i="13"/>
  <c r="V20" i="13"/>
  <c r="G23" i="13"/>
  <c r="M23" i="13" s="1"/>
  <c r="I23" i="13"/>
  <c r="K23" i="13"/>
  <c r="O23" i="13"/>
  <c r="Q23" i="13"/>
  <c r="V23" i="13"/>
  <c r="G26" i="13"/>
  <c r="I26" i="13"/>
  <c r="K26" i="13"/>
  <c r="M26" i="13"/>
  <c r="O26" i="13"/>
  <c r="Q26" i="13"/>
  <c r="V26" i="13"/>
  <c r="G29" i="13"/>
  <c r="I29" i="13"/>
  <c r="K29" i="13"/>
  <c r="M29" i="13"/>
  <c r="O29" i="13"/>
  <c r="Q29" i="13"/>
  <c r="V29" i="13"/>
  <c r="G32" i="13"/>
  <c r="M32" i="13" s="1"/>
  <c r="I32" i="13"/>
  <c r="K32" i="13"/>
  <c r="O32" i="13"/>
  <c r="Q32" i="13"/>
  <c r="V32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38" i="13"/>
  <c r="M38" i="13" s="1"/>
  <c r="I38" i="13"/>
  <c r="K38" i="13"/>
  <c r="O38" i="13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M48" i="13" s="1"/>
  <c r="I48" i="13"/>
  <c r="K48" i="13"/>
  <c r="O48" i="13"/>
  <c r="Q48" i="13"/>
  <c r="V48" i="13"/>
  <c r="G49" i="13"/>
  <c r="I49" i="13"/>
  <c r="K49" i="13"/>
  <c r="M49" i="13"/>
  <c r="O49" i="13"/>
  <c r="Q49" i="13"/>
  <c r="V49" i="13"/>
  <c r="G50" i="13"/>
  <c r="I50" i="13"/>
  <c r="K50" i="13"/>
  <c r="M50" i="13"/>
  <c r="O50" i="13"/>
  <c r="Q50" i="13"/>
  <c r="V50" i="13"/>
  <c r="G51" i="13"/>
  <c r="I51" i="13"/>
  <c r="K51" i="13"/>
  <c r="M51" i="13"/>
  <c r="O51" i="13"/>
  <c r="Q51" i="13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M60" i="13" s="1"/>
  <c r="I60" i="13"/>
  <c r="K60" i="13"/>
  <c r="O60" i="13"/>
  <c r="Q60" i="13"/>
  <c r="V60" i="13"/>
  <c r="G61" i="13"/>
  <c r="I61" i="13"/>
  <c r="K61" i="13"/>
  <c r="M61" i="13"/>
  <c r="O61" i="13"/>
  <c r="Q61" i="13"/>
  <c r="V61" i="13"/>
  <c r="G62" i="13"/>
  <c r="I62" i="13"/>
  <c r="K62" i="13"/>
  <c r="M62" i="13"/>
  <c r="O62" i="13"/>
  <c r="Q62" i="13"/>
  <c r="V62" i="13"/>
  <c r="G63" i="13"/>
  <c r="I63" i="13"/>
  <c r="K63" i="13"/>
  <c r="M63" i="13"/>
  <c r="O63" i="13"/>
  <c r="Q63" i="13"/>
  <c r="V63" i="13"/>
  <c r="G64" i="13"/>
  <c r="M64" i="13" s="1"/>
  <c r="I64" i="13"/>
  <c r="K64" i="13"/>
  <c r="O64" i="13"/>
  <c r="Q64" i="13"/>
  <c r="V64" i="13"/>
  <c r="G65" i="13"/>
  <c r="I65" i="13"/>
  <c r="K65" i="13"/>
  <c r="M65" i="13"/>
  <c r="O65" i="13"/>
  <c r="Q65" i="13"/>
  <c r="V65" i="13"/>
  <c r="G66" i="13"/>
  <c r="I66" i="13"/>
  <c r="K66" i="13"/>
  <c r="M66" i="13"/>
  <c r="O66" i="13"/>
  <c r="Q66" i="13"/>
  <c r="V66" i="13"/>
  <c r="G67" i="13"/>
  <c r="I67" i="13"/>
  <c r="K67" i="13"/>
  <c r="M67" i="13"/>
  <c r="O67" i="13"/>
  <c r="Q67" i="13"/>
  <c r="V67" i="13"/>
  <c r="G70" i="13"/>
  <c r="M70" i="13" s="1"/>
  <c r="I70" i="13"/>
  <c r="K70" i="13"/>
  <c r="O70" i="13"/>
  <c r="Q70" i="13"/>
  <c r="V70" i="13"/>
  <c r="G71" i="13"/>
  <c r="I71" i="13"/>
  <c r="K71" i="13"/>
  <c r="M71" i="13"/>
  <c r="O71" i="13"/>
  <c r="Q71" i="13"/>
  <c r="V71" i="13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G75" i="13"/>
  <c r="O75" i="13"/>
  <c r="G76" i="13"/>
  <c r="M76" i="13" s="1"/>
  <c r="M75" i="13" s="1"/>
  <c r="I76" i="13"/>
  <c r="I75" i="13" s="1"/>
  <c r="K76" i="13"/>
  <c r="K75" i="13" s="1"/>
  <c r="O76" i="13"/>
  <c r="Q76" i="13"/>
  <c r="Q75" i="13" s="1"/>
  <c r="V76" i="13"/>
  <c r="V75" i="13" s="1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81" i="13"/>
  <c r="I81" i="13"/>
  <c r="I80" i="13" s="1"/>
  <c r="K81" i="13"/>
  <c r="K80" i="13" s="1"/>
  <c r="M81" i="13"/>
  <c r="O81" i="13"/>
  <c r="Q81" i="13"/>
  <c r="Q80" i="13" s="1"/>
  <c r="V81" i="13"/>
  <c r="V80" i="13" s="1"/>
  <c r="G83" i="13"/>
  <c r="I83" i="13"/>
  <c r="K83" i="13"/>
  <c r="M83" i="13"/>
  <c r="O83" i="13"/>
  <c r="Q83" i="13"/>
  <c r="V83" i="13"/>
  <c r="G85" i="13"/>
  <c r="I85" i="13"/>
  <c r="K85" i="13"/>
  <c r="M85" i="13"/>
  <c r="O85" i="13"/>
  <c r="Q85" i="13"/>
  <c r="V85" i="13"/>
  <c r="G87" i="13"/>
  <c r="G80" i="13" s="1"/>
  <c r="I87" i="13"/>
  <c r="K87" i="13"/>
  <c r="O87" i="13"/>
  <c r="O80" i="13" s="1"/>
  <c r="Q87" i="13"/>
  <c r="V87" i="13"/>
  <c r="G89" i="13"/>
  <c r="I89" i="13"/>
  <c r="K89" i="13"/>
  <c r="M89" i="13"/>
  <c r="O89" i="13"/>
  <c r="Q89" i="13"/>
  <c r="V89" i="13"/>
  <c r="G90" i="13"/>
  <c r="K90" i="13"/>
  <c r="O90" i="13"/>
  <c r="V90" i="13"/>
  <c r="G91" i="13"/>
  <c r="I91" i="13"/>
  <c r="I90" i="13" s="1"/>
  <c r="K91" i="13"/>
  <c r="M91" i="13"/>
  <c r="M90" i="13" s="1"/>
  <c r="O91" i="13"/>
  <c r="Q91" i="13"/>
  <c r="Q90" i="13" s="1"/>
  <c r="V91" i="13"/>
  <c r="G92" i="13"/>
  <c r="G93" i="13"/>
  <c r="I93" i="13"/>
  <c r="I92" i="13" s="1"/>
  <c r="K93" i="13"/>
  <c r="M93" i="13"/>
  <c r="O93" i="13"/>
  <c r="Q93" i="13"/>
  <c r="Q92" i="13" s="1"/>
  <c r="V93" i="13"/>
  <c r="G95" i="13"/>
  <c r="M95" i="13" s="1"/>
  <c r="I95" i="13"/>
  <c r="K95" i="13"/>
  <c r="K92" i="13" s="1"/>
  <c r="O95" i="13"/>
  <c r="Q95" i="13"/>
  <c r="V95" i="13"/>
  <c r="V92" i="13" s="1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O92" i="13" s="1"/>
  <c r="Q99" i="13"/>
  <c r="V99" i="13"/>
  <c r="AE102" i="13"/>
  <c r="AF102" i="13"/>
  <c r="G119" i="12"/>
  <c r="BA78" i="12"/>
  <c r="BA27" i="12"/>
  <c r="BA24" i="12"/>
  <c r="BA21" i="12"/>
  <c r="BA19" i="12"/>
  <c r="G9" i="12"/>
  <c r="I9" i="12"/>
  <c r="K9" i="12"/>
  <c r="M9" i="12"/>
  <c r="O9" i="12"/>
  <c r="Q9" i="12"/>
  <c r="V9" i="12"/>
  <c r="G11" i="12"/>
  <c r="G8" i="12" s="1"/>
  <c r="I11" i="12"/>
  <c r="K11" i="12"/>
  <c r="O11" i="12"/>
  <c r="O8" i="12" s="1"/>
  <c r="Q11" i="12"/>
  <c r="V11" i="12"/>
  <c r="G12" i="12"/>
  <c r="M12" i="12" s="1"/>
  <c r="I12" i="12"/>
  <c r="I8" i="12" s="1"/>
  <c r="K12" i="12"/>
  <c r="O12" i="12"/>
  <c r="Q12" i="12"/>
  <c r="Q8" i="12" s="1"/>
  <c r="V12" i="12"/>
  <c r="G14" i="12"/>
  <c r="M14" i="12" s="1"/>
  <c r="I14" i="12"/>
  <c r="K14" i="12"/>
  <c r="K8" i="12" s="1"/>
  <c r="O14" i="12"/>
  <c r="Q14" i="12"/>
  <c r="V14" i="12"/>
  <c r="V8" i="12" s="1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O17" i="12"/>
  <c r="Q17" i="12"/>
  <c r="G18" i="12"/>
  <c r="M18" i="12" s="1"/>
  <c r="M17" i="12" s="1"/>
  <c r="I18" i="12"/>
  <c r="K18" i="12"/>
  <c r="K17" i="12" s="1"/>
  <c r="O18" i="12"/>
  <c r="Q18" i="12"/>
  <c r="V18" i="12"/>
  <c r="V17" i="12" s="1"/>
  <c r="G20" i="12"/>
  <c r="I20" i="12"/>
  <c r="K20" i="12"/>
  <c r="M20" i="12"/>
  <c r="O20" i="12"/>
  <c r="Q20" i="12"/>
  <c r="V20" i="12"/>
  <c r="G23" i="12"/>
  <c r="M23" i="12" s="1"/>
  <c r="M22" i="12" s="1"/>
  <c r="I23" i="12"/>
  <c r="I22" i="12" s="1"/>
  <c r="K23" i="12"/>
  <c r="O23" i="12"/>
  <c r="Q23" i="12"/>
  <c r="Q22" i="12" s="1"/>
  <c r="V23" i="12"/>
  <c r="G25" i="12"/>
  <c r="M25" i="12" s="1"/>
  <c r="I25" i="12"/>
  <c r="K25" i="12"/>
  <c r="K22" i="12" s="1"/>
  <c r="O25" i="12"/>
  <c r="Q25" i="12"/>
  <c r="V25" i="12"/>
  <c r="V22" i="12" s="1"/>
  <c r="G26" i="12"/>
  <c r="I26" i="12"/>
  <c r="K26" i="12"/>
  <c r="M26" i="12"/>
  <c r="O26" i="12"/>
  <c r="Q26" i="12"/>
  <c r="V26" i="12"/>
  <c r="G28" i="12"/>
  <c r="M28" i="12" s="1"/>
  <c r="I28" i="12"/>
  <c r="K28" i="12"/>
  <c r="O28" i="12"/>
  <c r="O22" i="12" s="1"/>
  <c r="Q28" i="12"/>
  <c r="V28" i="12"/>
  <c r="G30" i="12"/>
  <c r="M30" i="12" s="1"/>
  <c r="I30" i="12"/>
  <c r="K30" i="12"/>
  <c r="K29" i="12" s="1"/>
  <c r="O30" i="12"/>
  <c r="Q30" i="12"/>
  <c r="V30" i="12"/>
  <c r="V29" i="12" s="1"/>
  <c r="G32" i="12"/>
  <c r="I32" i="12"/>
  <c r="K32" i="12"/>
  <c r="M32" i="12"/>
  <c r="O32" i="12"/>
  <c r="Q32" i="12"/>
  <c r="V32" i="12"/>
  <c r="G34" i="12"/>
  <c r="G29" i="12" s="1"/>
  <c r="I34" i="12"/>
  <c r="K34" i="12"/>
  <c r="O34" i="12"/>
  <c r="O29" i="12" s="1"/>
  <c r="Q34" i="12"/>
  <c r="V34" i="12"/>
  <c r="G36" i="12"/>
  <c r="M36" i="12" s="1"/>
  <c r="I36" i="12"/>
  <c r="I29" i="12" s="1"/>
  <c r="K36" i="12"/>
  <c r="O36" i="12"/>
  <c r="Q36" i="12"/>
  <c r="Q29" i="12" s="1"/>
  <c r="V36" i="12"/>
  <c r="G38" i="12"/>
  <c r="M38" i="12" s="1"/>
  <c r="I38" i="12"/>
  <c r="K38" i="12"/>
  <c r="O38" i="12"/>
  <c r="Q38" i="12"/>
  <c r="V38" i="12"/>
  <c r="G39" i="12"/>
  <c r="I39" i="12"/>
  <c r="K39" i="12"/>
  <c r="M39" i="12"/>
  <c r="O39" i="12"/>
  <c r="Q39" i="12"/>
  <c r="V39" i="12"/>
  <c r="G41" i="12"/>
  <c r="M41" i="12" s="1"/>
  <c r="I41" i="12"/>
  <c r="I40" i="12" s="1"/>
  <c r="K41" i="12"/>
  <c r="O41" i="12"/>
  <c r="O40" i="12" s="1"/>
  <c r="Q41" i="12"/>
  <c r="Q40" i="12" s="1"/>
  <c r="V41" i="12"/>
  <c r="G44" i="12"/>
  <c r="M44" i="12" s="1"/>
  <c r="I44" i="12"/>
  <c r="K44" i="12"/>
  <c r="K40" i="12" s="1"/>
  <c r="O44" i="12"/>
  <c r="Q44" i="12"/>
  <c r="V44" i="12"/>
  <c r="V40" i="12" s="1"/>
  <c r="G47" i="12"/>
  <c r="I47" i="12"/>
  <c r="K47" i="12"/>
  <c r="M47" i="12"/>
  <c r="O47" i="12"/>
  <c r="Q47" i="12"/>
  <c r="V47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2" i="12"/>
  <c r="K62" i="12"/>
  <c r="O62" i="12"/>
  <c r="V62" i="12"/>
  <c r="G63" i="12"/>
  <c r="M63" i="12" s="1"/>
  <c r="M62" i="12" s="1"/>
  <c r="I63" i="12"/>
  <c r="I62" i="12" s="1"/>
  <c r="K63" i="12"/>
  <c r="O63" i="12"/>
  <c r="Q63" i="12"/>
  <c r="Q62" i="12" s="1"/>
  <c r="V63" i="12"/>
  <c r="G65" i="12"/>
  <c r="I65" i="12"/>
  <c r="K65" i="12"/>
  <c r="M65" i="12"/>
  <c r="O65" i="12"/>
  <c r="Q65" i="12"/>
  <c r="V65" i="12"/>
  <c r="G66" i="12"/>
  <c r="G64" i="12" s="1"/>
  <c r="I66" i="12"/>
  <c r="K66" i="12"/>
  <c r="O66" i="12"/>
  <c r="O64" i="12" s="1"/>
  <c r="Q66" i="12"/>
  <c r="V66" i="12"/>
  <c r="G68" i="12"/>
  <c r="M68" i="12" s="1"/>
  <c r="I68" i="12"/>
  <c r="I64" i="12" s="1"/>
  <c r="K68" i="12"/>
  <c r="O68" i="12"/>
  <c r="Q68" i="12"/>
  <c r="Q64" i="12" s="1"/>
  <c r="V68" i="12"/>
  <c r="G70" i="12"/>
  <c r="M70" i="12" s="1"/>
  <c r="I70" i="12"/>
  <c r="K70" i="12"/>
  <c r="K64" i="12" s="1"/>
  <c r="O70" i="12"/>
  <c r="Q70" i="12"/>
  <c r="V70" i="12"/>
  <c r="V64" i="12" s="1"/>
  <c r="G72" i="12"/>
  <c r="I72" i="12"/>
  <c r="K72" i="12"/>
  <c r="M72" i="12"/>
  <c r="O72" i="12"/>
  <c r="Q72" i="12"/>
  <c r="V72" i="12"/>
  <c r="G74" i="12"/>
  <c r="M74" i="12" s="1"/>
  <c r="I74" i="12"/>
  <c r="I73" i="12" s="1"/>
  <c r="K74" i="12"/>
  <c r="O74" i="12"/>
  <c r="Q74" i="12"/>
  <c r="Q73" i="12" s="1"/>
  <c r="V74" i="12"/>
  <c r="G75" i="12"/>
  <c r="M75" i="12" s="1"/>
  <c r="I75" i="12"/>
  <c r="K75" i="12"/>
  <c r="K73" i="12" s="1"/>
  <c r="O75" i="12"/>
  <c r="Q75" i="12"/>
  <c r="V75" i="12"/>
  <c r="V73" i="12" s="1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O73" i="12" s="1"/>
  <c r="Q77" i="12"/>
  <c r="V77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3" i="12"/>
  <c r="I83" i="12"/>
  <c r="K83" i="12"/>
  <c r="M83" i="12"/>
  <c r="O83" i="12"/>
  <c r="Q83" i="12"/>
  <c r="V83" i="12"/>
  <c r="G86" i="12"/>
  <c r="M86" i="12" s="1"/>
  <c r="I86" i="12"/>
  <c r="K86" i="12"/>
  <c r="O86" i="12"/>
  <c r="Q86" i="12"/>
  <c r="V86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I91" i="12"/>
  <c r="K91" i="12"/>
  <c r="Q91" i="12"/>
  <c r="V91" i="12"/>
  <c r="G92" i="12"/>
  <c r="G91" i="12" s="1"/>
  <c r="I92" i="12"/>
  <c r="K92" i="12"/>
  <c r="O92" i="12"/>
  <c r="O91" i="12" s="1"/>
  <c r="Q92" i="12"/>
  <c r="V92" i="12"/>
  <c r="I94" i="12"/>
  <c r="Q94" i="12"/>
  <c r="G95" i="12"/>
  <c r="M95" i="12" s="1"/>
  <c r="M94" i="12" s="1"/>
  <c r="I95" i="12"/>
  <c r="K95" i="12"/>
  <c r="K94" i="12" s="1"/>
  <c r="O95" i="12"/>
  <c r="Q95" i="12"/>
  <c r="V95" i="12"/>
  <c r="V94" i="12" s="1"/>
  <c r="G97" i="12"/>
  <c r="I97" i="12"/>
  <c r="K97" i="12"/>
  <c r="M97" i="12"/>
  <c r="O97" i="12"/>
  <c r="Q97" i="12"/>
  <c r="V97" i="12"/>
  <c r="G98" i="12"/>
  <c r="M98" i="12" s="1"/>
  <c r="I98" i="12"/>
  <c r="K98" i="12"/>
  <c r="O98" i="12"/>
  <c r="O94" i="12" s="1"/>
  <c r="Q98" i="12"/>
  <c r="V98" i="12"/>
  <c r="G100" i="12"/>
  <c r="I100" i="12"/>
  <c r="O100" i="12"/>
  <c r="Q100" i="12"/>
  <c r="G101" i="12"/>
  <c r="M101" i="12" s="1"/>
  <c r="M100" i="12" s="1"/>
  <c r="I101" i="12"/>
  <c r="K101" i="12"/>
  <c r="K100" i="12" s="1"/>
  <c r="O101" i="12"/>
  <c r="Q101" i="12"/>
  <c r="V101" i="12"/>
  <c r="V100" i="12" s="1"/>
  <c r="G104" i="12"/>
  <c r="G103" i="12" s="1"/>
  <c r="I104" i="12"/>
  <c r="I103" i="12" s="1"/>
  <c r="K104" i="12"/>
  <c r="O104" i="12"/>
  <c r="O103" i="12" s="1"/>
  <c r="Q104" i="12"/>
  <c r="Q103" i="12" s="1"/>
  <c r="V104" i="12"/>
  <c r="G105" i="12"/>
  <c r="M105" i="12" s="1"/>
  <c r="I105" i="12"/>
  <c r="K105" i="12"/>
  <c r="O105" i="12"/>
  <c r="Q105" i="12"/>
  <c r="V105" i="12"/>
  <c r="G106" i="12"/>
  <c r="I106" i="12"/>
  <c r="K106" i="12"/>
  <c r="K103" i="12" s="1"/>
  <c r="M106" i="12"/>
  <c r="O106" i="12"/>
  <c r="Q106" i="12"/>
  <c r="V106" i="12"/>
  <c r="V103" i="12" s="1"/>
  <c r="K108" i="12"/>
  <c r="V108" i="12"/>
  <c r="G109" i="12"/>
  <c r="G108" i="12" s="1"/>
  <c r="I109" i="12"/>
  <c r="I108" i="12" s="1"/>
  <c r="K109" i="12"/>
  <c r="O109" i="12"/>
  <c r="O108" i="12" s="1"/>
  <c r="Q109" i="12"/>
  <c r="Q108" i="12" s="1"/>
  <c r="V109" i="12"/>
  <c r="G111" i="12"/>
  <c r="M111" i="12" s="1"/>
  <c r="I111" i="12"/>
  <c r="K111" i="12"/>
  <c r="O111" i="12"/>
  <c r="Q111" i="12"/>
  <c r="V111" i="12"/>
  <c r="G113" i="12"/>
  <c r="G112" i="12" s="1"/>
  <c r="I113" i="12"/>
  <c r="K113" i="12"/>
  <c r="M113" i="12"/>
  <c r="O113" i="12"/>
  <c r="O112" i="12" s="1"/>
  <c r="Q113" i="12"/>
  <c r="V113" i="12"/>
  <c r="G115" i="12"/>
  <c r="M115" i="12" s="1"/>
  <c r="I115" i="12"/>
  <c r="K115" i="12"/>
  <c r="O115" i="12"/>
  <c r="Q115" i="12"/>
  <c r="V115" i="12"/>
  <c r="G116" i="12"/>
  <c r="M116" i="12" s="1"/>
  <c r="I116" i="12"/>
  <c r="I112" i="12" s="1"/>
  <c r="K116" i="12"/>
  <c r="O116" i="12"/>
  <c r="Q116" i="12"/>
  <c r="Q112" i="12" s="1"/>
  <c r="V116" i="12"/>
  <c r="G117" i="12"/>
  <c r="I117" i="12"/>
  <c r="K117" i="12"/>
  <c r="K112" i="12" s="1"/>
  <c r="M117" i="12"/>
  <c r="O117" i="12"/>
  <c r="Q117" i="12"/>
  <c r="V117" i="12"/>
  <c r="V112" i="12" s="1"/>
  <c r="AE119" i="12"/>
  <c r="I20" i="1"/>
  <c r="I19" i="1"/>
  <c r="I18" i="1"/>
  <c r="I17" i="1"/>
  <c r="AZ60" i="1"/>
  <c r="F57" i="1"/>
  <c r="G23" i="1" s="1"/>
  <c r="G57" i="1"/>
  <c r="G25" i="1" s="1"/>
  <c r="A25" i="1" s="1"/>
  <c r="A26" i="1" s="1"/>
  <c r="G26" i="1" s="1"/>
  <c r="H56" i="1"/>
  <c r="I56" i="1" s="1"/>
  <c r="H55" i="1"/>
  <c r="I55" i="1" s="1"/>
  <c r="H54" i="1"/>
  <c r="I54" i="1" s="1"/>
  <c r="H52" i="1"/>
  <c r="I52" i="1" s="1"/>
  <c r="H51" i="1"/>
  <c r="I51" i="1" s="1"/>
  <c r="H50" i="1"/>
  <c r="I50" i="1" s="1"/>
  <c r="H49" i="1"/>
  <c r="I49" i="1" s="1"/>
  <c r="H47" i="1"/>
  <c r="I47" i="1" s="1"/>
  <c r="H46" i="1"/>
  <c r="I46" i="1" s="1"/>
  <c r="H45" i="1"/>
  <c r="I45" i="1" s="1"/>
  <c r="H43" i="1"/>
  <c r="I43" i="1" s="1"/>
  <c r="H42" i="1"/>
  <c r="I42" i="1" s="1"/>
  <c r="H41" i="1"/>
  <c r="I41" i="1" s="1"/>
  <c r="H40" i="1"/>
  <c r="I40" i="1" s="1"/>
  <c r="H39" i="1"/>
  <c r="I39" i="1" s="1"/>
  <c r="I57" i="1" s="1"/>
  <c r="I16" i="1" l="1"/>
  <c r="I21" i="1" s="1"/>
  <c r="I118" i="1"/>
  <c r="J116" i="1" s="1"/>
  <c r="H53" i="1"/>
  <c r="I53" i="1" s="1"/>
  <c r="H57" i="1"/>
  <c r="A23" i="1"/>
  <c r="A24" i="1" s="1"/>
  <c r="G24" i="1" s="1"/>
  <c r="A27" i="1" s="1"/>
  <c r="A29" i="1" s="1"/>
  <c r="G29" i="1" s="1"/>
  <c r="G27" i="1" s="1"/>
  <c r="G28" i="1"/>
  <c r="M12" i="24"/>
  <c r="M10" i="24" s="1"/>
  <c r="G10" i="24"/>
  <c r="AF43" i="23"/>
  <c r="M20" i="23"/>
  <c r="M16" i="23" s="1"/>
  <c r="M12" i="23"/>
  <c r="M8" i="23" s="1"/>
  <c r="M61" i="22"/>
  <c r="M8" i="22"/>
  <c r="M76" i="22"/>
  <c r="M72" i="22" s="1"/>
  <c r="G61" i="22"/>
  <c r="M52" i="22"/>
  <c r="M50" i="22" s="1"/>
  <c r="M40" i="22"/>
  <c r="M38" i="22" s="1"/>
  <c r="M32" i="22"/>
  <c r="M28" i="22" s="1"/>
  <c r="M20" i="22"/>
  <c r="M18" i="22" s="1"/>
  <c r="M12" i="22"/>
  <c r="M8" i="21"/>
  <c r="AF16" i="21"/>
  <c r="M29" i="20"/>
  <c r="M37" i="20"/>
  <c r="M8" i="20"/>
  <c r="M40" i="20"/>
  <c r="G37" i="20"/>
  <c r="G29" i="20"/>
  <c r="M24" i="20"/>
  <c r="M22" i="20" s="1"/>
  <c r="M12" i="20"/>
  <c r="M61" i="19"/>
  <c r="M40" i="19"/>
  <c r="M26" i="19"/>
  <c r="M25" i="19" s="1"/>
  <c r="M14" i="19"/>
  <c r="M13" i="19" s="1"/>
  <c r="G61" i="19"/>
  <c r="M12" i="18"/>
  <c r="M8" i="18" s="1"/>
  <c r="AF21" i="18"/>
  <c r="M12" i="17"/>
  <c r="M8" i="17" s="1"/>
  <c r="M12" i="16"/>
  <c r="M8" i="16" s="1"/>
  <c r="M8" i="15"/>
  <c r="M91" i="15"/>
  <c r="M86" i="15"/>
  <c r="M84" i="15" s="1"/>
  <c r="M10" i="15"/>
  <c r="AF95" i="15"/>
  <c r="M148" i="14"/>
  <c r="I262" i="14"/>
  <c r="G254" i="14"/>
  <c r="M257" i="14"/>
  <c r="M254" i="14" s="1"/>
  <c r="M247" i="14"/>
  <c r="M124" i="14"/>
  <c r="M87" i="14"/>
  <c r="M263" i="14"/>
  <c r="M262" i="14" s="1"/>
  <c r="G262" i="14"/>
  <c r="M193" i="14"/>
  <c r="AF270" i="14"/>
  <c r="M104" i="14"/>
  <c r="M69" i="14"/>
  <c r="M45" i="14"/>
  <c r="G69" i="14"/>
  <c r="G64" i="14"/>
  <c r="G45" i="14"/>
  <c r="G11" i="14"/>
  <c r="M197" i="14"/>
  <c r="M28" i="14"/>
  <c r="M25" i="14" s="1"/>
  <c r="M12" i="14"/>
  <c r="M11" i="14" s="1"/>
  <c r="M92" i="13"/>
  <c r="M8" i="13"/>
  <c r="M87" i="13"/>
  <c r="M80" i="13" s="1"/>
  <c r="M20" i="13"/>
  <c r="M112" i="12"/>
  <c r="M40" i="12"/>
  <c r="M73" i="12"/>
  <c r="G73" i="12"/>
  <c r="G40" i="12"/>
  <c r="G22" i="12"/>
  <c r="M109" i="12"/>
  <c r="M108" i="12" s="1"/>
  <c r="G94" i="12"/>
  <c r="M92" i="12"/>
  <c r="M91" i="12" s="1"/>
  <c r="M66" i="12"/>
  <c r="M64" i="12" s="1"/>
  <c r="M34" i="12"/>
  <c r="M29" i="12" s="1"/>
  <c r="M11" i="12"/>
  <c r="M8" i="12" s="1"/>
  <c r="M104" i="12"/>
  <c r="M103" i="12" s="1"/>
  <c r="AF119" i="12"/>
  <c r="J56" i="1"/>
  <c r="J48" i="1"/>
  <c r="J40" i="1"/>
  <c r="J55" i="1"/>
  <c r="J51" i="1"/>
  <c r="J47" i="1"/>
  <c r="J43" i="1"/>
  <c r="J39" i="1"/>
  <c r="J57" i="1" s="1"/>
  <c r="J52" i="1"/>
  <c r="J44" i="1"/>
  <c r="J53" i="1"/>
  <c r="J49" i="1"/>
  <c r="J45" i="1"/>
  <c r="J41" i="1"/>
  <c r="J54" i="1"/>
  <c r="J50" i="1"/>
  <c r="J46" i="1"/>
  <c r="J42" i="1"/>
  <c r="J28" i="1"/>
  <c r="J26" i="1"/>
  <c r="G38" i="1"/>
  <c r="F38" i="1"/>
  <c r="J23" i="1"/>
  <c r="J24" i="1"/>
  <c r="J25" i="1"/>
  <c r="J27" i="1"/>
  <c r="E24" i="1"/>
  <c r="E26" i="1"/>
  <c r="J114" i="1" l="1"/>
  <c r="J106" i="1"/>
  <c r="J102" i="1"/>
  <c r="J110" i="1"/>
  <c r="J100" i="1"/>
  <c r="J108" i="1"/>
  <c r="J98" i="1"/>
  <c r="J94" i="1"/>
  <c r="J92" i="1"/>
  <c r="J82" i="1"/>
  <c r="J112" i="1"/>
  <c r="J104" i="1"/>
  <c r="J96" i="1"/>
  <c r="J78" i="1"/>
  <c r="J72" i="1"/>
  <c r="J86" i="1"/>
  <c r="J68" i="1"/>
  <c r="J67" i="1"/>
  <c r="J90" i="1"/>
  <c r="J74" i="1"/>
  <c r="J111" i="1"/>
  <c r="J109" i="1"/>
  <c r="J101" i="1"/>
  <c r="J117" i="1"/>
  <c r="J97" i="1"/>
  <c r="J115" i="1"/>
  <c r="J105" i="1"/>
  <c r="J93" i="1"/>
  <c r="J113" i="1"/>
  <c r="J103" i="1"/>
  <c r="J91" i="1"/>
  <c r="J107" i="1"/>
  <c r="J99" i="1"/>
  <c r="J89" i="1"/>
  <c r="J95" i="1"/>
  <c r="J87" i="1"/>
  <c r="J85" i="1"/>
  <c r="J83" i="1"/>
  <c r="J81" i="1"/>
  <c r="J79" i="1"/>
  <c r="J75" i="1"/>
  <c r="J77" i="1"/>
  <c r="J73" i="1"/>
  <c r="J71" i="1"/>
  <c r="J69" i="1"/>
  <c r="J88" i="1"/>
  <c r="J84" i="1"/>
  <c r="J80" i="1"/>
  <c r="J66" i="1"/>
  <c r="J76" i="1"/>
  <c r="J70" i="1"/>
  <c r="J1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2A4CE16F-0D84-4201-B39F-2D023CCBD3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AA9A5C-3834-4418-94E8-477221992D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4389866A-E2F5-475B-8FD9-17428B2F16D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C9060FB-C786-4F99-A23B-C400B02E24F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C9F468EC-A3B4-4A88-9E98-39982C481A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74F405-9111-4820-8BC3-BD1293BBF2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5B5D8B59-DBAA-4EFD-88CD-956CA36D854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73D6525-C715-4AF7-AFE9-49A86F1A73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DBCAFBD3-7BDC-4A52-8D28-E454F158F2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65DDB6-81A8-4B9A-BAE2-2C86AA277E2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59C3BAEB-9EF7-4895-BE49-89762C6392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EE08D2-452B-4195-ADB3-DD5BCC8B2E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2FFB47FE-D15F-4927-8C60-F27933E6AD9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060BEB5-0B08-45D0-8932-DFA93306461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6FBA7574-2DDF-4875-ACC2-7220E2D54DD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43316A8-87EE-4D01-B17A-9901AD38AAF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FDA1050E-9E0B-48A7-800A-A83A880F783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6FA7095-3E8F-44CA-85E2-8013D6B2559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0FD5BE38-7962-4AC7-ABF0-CFB1ABBC17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2D678D-3FA0-4D04-B147-DD5EFC2582F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50B0BA52-6E06-42D2-B630-DAE382CF8B3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786075-95D2-4772-A544-1DF1A168C17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389A37AD-92C1-486D-A503-C3488DEA898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F90A459-079A-470A-9C64-526044EDAA6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7E07AE59-BF58-45C5-A1F6-0FC062A4732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105CE3-B8B8-4081-A4FD-BB44A5E4142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<sst xmlns="http://schemas.openxmlformats.org/spreadsheetml/2006/main" count="5884" uniqueCount="1344">
  <si>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</si>
  <si>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</si>
  <si>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</si>
  <si>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</si>
  <si>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</si>
  <si>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</si>
  <si>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</si>
  <si>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</si>
  <si>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</si>
  <si>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</si>
  <si>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</si>
  <si>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</si>
  <si>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</si>
  <si>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</si>
  <si>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</si>
  <si>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</si>
  <si>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</si>
  <si>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</si>
  <si>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</si>
  <si>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</si>
  <si>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</si>
  <si>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</si>
  <si>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</si>
  <si>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</si>
  <si>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</si>
  <si>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</si>
  <si>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</si>
  <si>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</si>
  <si>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</si>
  <si>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</si>
  <si>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</si>
  <si>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</si>
  <si>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</si>
  <si>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</si>
  <si>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</si>
  <si>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</si>
  <si>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</si>
  <si>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</si>
  <si>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</si>
  <si>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</si>
  <si>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</si>
  <si>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</si>
  <si>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</si>
  <si>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MX20/01.KVET</t>
  </si>
  <si>
    <t>Zásobování teplem a elektrickou energií - BOSKOVICE, STŘED "PROJEKT KVET"</t>
  </si>
  <si>
    <t>Služby Boskovice,s.r.o.</t>
  </si>
  <si>
    <t>U Lázní 2063/3</t>
  </si>
  <si>
    <t>Boskovice</t>
  </si>
  <si>
    <t>68001</t>
  </si>
  <si>
    <t>26944855</t>
  </si>
  <si>
    <t>CZ26944855</t>
  </si>
  <si>
    <t>Stavba</t>
  </si>
  <si>
    <t>Stavební objekt</t>
  </si>
  <si>
    <t>D 1.1_1</t>
  </si>
  <si>
    <t>ZDROJ TEPLA</t>
  </si>
  <si>
    <t>D 1.1.1</t>
  </si>
  <si>
    <t>Stavební řešení</t>
  </si>
  <si>
    <t>D 1.1.2</t>
  </si>
  <si>
    <t>Rozvod plynu</t>
  </si>
  <si>
    <t>D 1.1.3</t>
  </si>
  <si>
    <t>Strojní část, kouřovody</t>
  </si>
  <si>
    <t>D 1.1.5</t>
  </si>
  <si>
    <t>Elektroinstalace</t>
  </si>
  <si>
    <t>D 1.1.5.1</t>
  </si>
  <si>
    <t>Dispečerské řízení - TS Služby Boskovice</t>
  </si>
  <si>
    <t>D 1.1.5.2</t>
  </si>
  <si>
    <t>Dispečerské řízení - ZŠ Sušilova Kotelna</t>
  </si>
  <si>
    <t>D 1.1.5.4</t>
  </si>
  <si>
    <t>Dispečerské řízení - MU 9.května</t>
  </si>
  <si>
    <t>D 1.1.6</t>
  </si>
  <si>
    <t>MaR - měření a regulace</t>
  </si>
  <si>
    <t>D 1.1.7</t>
  </si>
  <si>
    <t>Vzduchotechnika</t>
  </si>
  <si>
    <t>D 1.2_1</t>
  </si>
  <si>
    <t>VENKOVNÍ ROZVODY</t>
  </si>
  <si>
    <t>D 1.2.2</t>
  </si>
  <si>
    <t>Rozvod NN</t>
  </si>
  <si>
    <t>D 1.2.3b</t>
  </si>
  <si>
    <t>Optická síť pro dispečerské řízení provozu KGJ</t>
  </si>
  <si>
    <t>D 1.4_1</t>
  </si>
  <si>
    <t>TRAFOSTANICE</t>
  </si>
  <si>
    <t>D 1.4.1</t>
  </si>
  <si>
    <t>Technologie trafostanice</t>
  </si>
  <si>
    <t>D 1.4.2</t>
  </si>
  <si>
    <t>Stavební kiosek</t>
  </si>
  <si>
    <t>Celkem za stavbu</t>
  </si>
  <si>
    <t>CZK</t>
  </si>
  <si>
    <t>#POPR</t>
  </si>
  <si>
    <t>Popis rozpočtu: D 1.1.7 - Vzduchotechnika</t>
  </si>
  <si>
    <t>Není zahrnuta cena za stavební práce a elektro.</t>
  </si>
  <si>
    <t>Rekapitulace dílů</t>
  </si>
  <si>
    <t>Typ dílu</t>
  </si>
  <si>
    <t>_10</t>
  </si>
  <si>
    <t>Optická trasa FVF2 -TR</t>
  </si>
  <si>
    <t>_11</t>
  </si>
  <si>
    <t>TR</t>
  </si>
  <si>
    <t>_12</t>
  </si>
  <si>
    <t>KGJ1</t>
  </si>
  <si>
    <t>_13</t>
  </si>
  <si>
    <t>FVF1</t>
  </si>
  <si>
    <t>_14</t>
  </si>
  <si>
    <t>FVF2</t>
  </si>
  <si>
    <t>_3</t>
  </si>
  <si>
    <t>Dodávka strojů a zařizení</t>
  </si>
  <si>
    <t>_5</t>
  </si>
  <si>
    <t>TS Služby Boskovice</t>
  </si>
  <si>
    <t>_6</t>
  </si>
  <si>
    <t>ZŠ Sušilova - Kotelna</t>
  </si>
  <si>
    <t>_8</t>
  </si>
  <si>
    <t>Městský úřad 9. května - FVE</t>
  </si>
  <si>
    <t>Optická trasa KGJ1 -TR</t>
  </si>
  <si>
    <t>_9</t>
  </si>
  <si>
    <t>Optická trasa FVF1 -TR</t>
  </si>
  <si>
    <t>3</t>
  </si>
  <si>
    <t>Svislé a kompletní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</si>
  <si>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</si>
  <si>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</si>
  <si>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</si>
  <si>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</si>
  <si>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</si>
  <si>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</si>
  <si>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</si>
  <si>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</si>
  <si>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</t>
  </si>
  <si>
    <t>Ostatní konstrukce, bourání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</si>
  <si>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</si>
  <si>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</si>
  <si>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</si>
  <si>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</si>
  <si>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</si>
  <si>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</si>
  <si>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</si>
  <si>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</si>
  <si>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700</t>
  </si>
  <si>
    <t>HZS - hodinové zúčtovací sazby, zkoušky, revize</t>
  </si>
  <si>
    <t>700B</t>
  </si>
  <si>
    <t>Demontáže</t>
  </si>
  <si>
    <t>713</t>
  </si>
  <si>
    <t>Izolace tepelné</t>
  </si>
  <si>
    <t>714</t>
  </si>
  <si>
    <t>Izolace akustické a protiotřesové</t>
  </si>
  <si>
    <t>723</t>
  </si>
  <si>
    <t>Vnitřní plynovod</t>
  </si>
  <si>
    <t>724</t>
  </si>
  <si>
    <t>Strojní vybavení</t>
  </si>
  <si>
    <t>731</t>
  </si>
  <si>
    <t>Kotelny</t>
  </si>
  <si>
    <t>731-1</t>
  </si>
  <si>
    <t>Odkouření</t>
  </si>
  <si>
    <t>732</t>
  </si>
  <si>
    <t>Strojovny</t>
  </si>
  <si>
    <t>733</t>
  </si>
  <si>
    <t>Rozvod potrubí</t>
  </si>
  <si>
    <t>734</t>
  </si>
  <si>
    <t>Armatury</t>
  </si>
  <si>
    <t>764</t>
  </si>
  <si>
    <t>Konstrukce klempířské</t>
  </si>
  <si>
    <t>766</t>
  </si>
  <si>
    <t>Konstrukce truhlářské</t>
  </si>
  <si>
    <t>767</t>
  </si>
  <si>
    <t>Konstrukce zámečnické</t>
  </si>
  <si>
    <t>776</t>
  </si>
  <si>
    <t>Podlahy povlakové</t>
  </si>
  <si>
    <t>783</t>
  </si>
  <si>
    <t>Nátěry</t>
  </si>
  <si>
    <t>_1</t>
  </si>
  <si>
    <t>DODÁVKA STROJŮ A ZAŘÍZENÍ</t>
  </si>
  <si>
    <t>Rozvaděče</t>
  </si>
  <si>
    <t>Zař. č. 1 - odvod tepla a přívod spalovacího vzduchu do strojovny KGJ</t>
  </si>
  <si>
    <t>_2</t>
  </si>
  <si>
    <t>Řídící systém</t>
  </si>
  <si>
    <t>Zař. č. 2 - Přívod vzduchu - přirozené větrání</t>
  </si>
  <si>
    <t>Dispečink</t>
  </si>
  <si>
    <t>Zař. č. 3 - Přívod chladícího vzduchu</t>
  </si>
  <si>
    <t>_4</t>
  </si>
  <si>
    <t>C.0 Montazni a demontazni prace</t>
  </si>
  <si>
    <t>Periferie</t>
  </si>
  <si>
    <t>Zař. č. O - Ostatní</t>
  </si>
  <si>
    <t>Montážní materiál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</si>
  <si>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</si>
  <si>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</si>
  <si>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</si>
  <si>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</si>
  <si>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</si>
  <si>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</si>
  <si>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</si>
  <si>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</si>
  <si>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</si>
  <si>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</si>
  <si>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</si>
  <si>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</si>
  <si>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</si>
  <si>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</si>
  <si>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</si>
  <si>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</si>
  <si>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</si>
  <si>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</si>
  <si>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</si>
  <si>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</si>
  <si>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</si>
  <si>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</si>
  <si>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</si>
  <si>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</si>
  <si>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</si>
  <si>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</si>
  <si>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</si>
  <si>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</si>
  <si>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</si>
  <si>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</si>
  <si>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</si>
  <si>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</si>
  <si>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</si>
  <si>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</si>
  <si>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</si>
  <si>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</si>
  <si>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</si>
  <si>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310237241RT1</t>
  </si>
  <si>
    <t>Zazdívka otvorů o ploše přes 0,09 m2 do 0,25 m2 ve zdivu nadzákladovém cihlami pálenými o tloušťce zdi do 300 mm</t>
  </si>
  <si>
    <t>kus</t>
  </si>
  <si>
    <t>801-4</t>
  </si>
  <si>
    <t>RTS 20/ I</t>
  </si>
  <si>
    <t>RTS 19/ II</t>
  </si>
  <si>
    <t>Práce</t>
  </si>
  <si>
    <t>POL1_</t>
  </si>
  <si>
    <t>včetně pomocného pracovního lešení</t>
  </si>
  <si>
    <t>SPI</t>
  </si>
  <si>
    <t>311238154R00</t>
  </si>
  <si>
    <t xml:space="preserve">Zdivo nosné z cihel a tvarovek pálených tloušťky 300 mm,  , charakteristická pevnost v tlaku fk = 5,15 MPa, součinitel prostupu tepla U=0,55 W/m2.K, hodnota pro zdivo bez omítky při vlhkosti 0,5%,  </t>
  </si>
  <si>
    <t>m2</t>
  </si>
  <si>
    <t>801-1</t>
  </si>
  <si>
    <t>317121151RT2</t>
  </si>
  <si>
    <t>Montáž ŽB překladů dodatečně do připravených rýh včetně dodávky železobetonových prefabrikátů_x000D_
 délky 1190 mm, šířky 140 mm, výšky 140 mm</t>
  </si>
  <si>
    <t>317121101RT2</t>
  </si>
  <si>
    <t>Osazení překladu světlost otvoru do 105 cm, včetně dodávky RZP 1/10 119x14x14</t>
  </si>
  <si>
    <t>317121102RT2</t>
  </si>
  <si>
    <t>Osazení překladu světlost otvoru do 180 cm, včetně dodávky RZP 2/10 149x14x14</t>
  </si>
  <si>
    <t>317121102RT3</t>
  </si>
  <si>
    <t>Osazení překladu světlost otvoru do 180 cm, včetně dodávky RZP 3/10 179x14x14</t>
  </si>
  <si>
    <t>597101030RAA</t>
  </si>
  <si>
    <t>Odvodňovací žlaby komunikací a zpevněných ploch žlab odvodnovací polymerbetonový včetně dodávky roštu a žlabu, pro zatížení C250</t>
  </si>
  <si>
    <t>m</t>
  </si>
  <si>
    <t>AP-HSV</t>
  </si>
  <si>
    <t>Agregovaná položka</t>
  </si>
  <si>
    <t>POL2_</t>
  </si>
  <si>
    <t>montáž odvodňovacích žlabů a vpustí k odvodňovacím žlabům z polymerbetonu, včetně betonového lože popř. obetonování, s dodávkou žlabů a vpustí.</t>
  </si>
  <si>
    <t>597103015RA0</t>
  </si>
  <si>
    <t>Odvodňovací žlaby komunikací a zpevněných ploch vpusť k žlabu polymerbetonová včetně dodávky vpusti, pro zatížení C250</t>
  </si>
  <si>
    <t>612401391RT2</t>
  </si>
  <si>
    <t>Omítky malých ploch vnitřních stěn přes 0,25 do 1 m2, vápennou štukovou omítkou</t>
  </si>
  <si>
    <t>jakoukoliv maltou, z pomocného pracovního lešení o výšce podlahy do 1900 mm a pro zatížení do 1,5 kPa,</t>
  </si>
  <si>
    <t>612421637R00</t>
  </si>
  <si>
    <t>Omítky vnitřní stěn vápenné nebo vápenocementové v podlaží i ve schodišti štukové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</si>
  <si>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</si>
  <si>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</si>
  <si>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</si>
  <si>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>612481211RT8</t>
  </si>
  <si>
    <t>Vyztužení povrchu vnitřních stěn sklotextilní síťovinou s dodávkou síťoviny a stěrkového tmelu</t>
  </si>
  <si>
    <t>602011184RT6</t>
  </si>
  <si>
    <t>Omítka stěn z hotových směsí vrchní tenkovrstvá, silikátová, zatřená, tloušťka vrstvy 1,5 mm, probarvená</t>
  </si>
  <si>
    <t>po jednotlivých vrstvách</t>
  </si>
  <si>
    <t>602011189R00</t>
  </si>
  <si>
    <t xml:space="preserve">Omítka stěn z hotových směsí vrstva mozaiková, akrylátová,  , tloušťka vrstvy 2 mm,  </t>
  </si>
  <si>
    <t>602011191R00</t>
  </si>
  <si>
    <t>Omítka stěn z hotových směsí Doplňkové práce pro omítky stěn z hotových směsí_x000D_
 podkladní nátěr pod tenkovrstvé omítky</t>
  </si>
  <si>
    <t>602011195R00</t>
  </si>
  <si>
    <t>622421121R00</t>
  </si>
  <si>
    <t xml:space="preserve">Omítky vnější stěn vápenné nebo vápenocementové hrubé zatřené,  ,  </t>
  </si>
  <si>
    <t>622481211RT8</t>
  </si>
  <si>
    <t>Vyztužení povrchových úprav vnějších stěn stěrkou s výztužnou sklotextilní tkaninou, s dodávkou sítě a stěrkového tmelu</t>
  </si>
  <si>
    <t>631313621R00</t>
  </si>
  <si>
    <t xml:space="preserve">Mazanina z betonu prostého tl. přes 80 do 120 mm třídy C 20/25,  </t>
  </si>
  <si>
    <t>m3</t>
  </si>
  <si>
    <t>(z kameniva) hlazená dřevěným hladítkem</t>
  </si>
  <si>
    <t>Včetně vytvoření dilatačních spár, bez zaplnění.</t>
  </si>
  <si>
    <t>POP</t>
  </si>
  <si>
    <t>631315621R00</t>
  </si>
  <si>
    <t xml:space="preserve">Mazanina z betonu prostého tl. přes 120 do 240 mm třídy C 20/25,  </t>
  </si>
  <si>
    <t>631319163R00</t>
  </si>
  <si>
    <t>Příplatek za přehlazení povrchu tloušťka mazaniny od 80 mm do 120 mm</t>
  </si>
  <si>
    <t>betonové mazaniny min. B 10 ocelovým hladítkem s poprášením cementem pro konečnou úpravu mazaniny</t>
  </si>
  <si>
    <t>631319165R00</t>
  </si>
  <si>
    <t>Příplatek za přehlazení povrchu tloušťka mazaniny od 120 mm do 240 mm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</si>
  <si>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</si>
  <si>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</si>
  <si>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</si>
  <si>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</si>
  <si>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</si>
  <si>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631351101R00</t>
  </si>
  <si>
    <t>Bednění stěn, rýh a otvorů v podlahách zřízení</t>
  </si>
  <si>
    <t>631351102R00</t>
  </si>
  <si>
    <t>Bednění stěn, rýh a otvorů v podlahách odstranění</t>
  </si>
  <si>
    <t>631361921RT8</t>
  </si>
  <si>
    <t>Výztuž mazanin z betonů a z lehkých betonů ze svařovaných sítí průměr drátu 8 mm, velikost oka 100/100 mm</t>
  </si>
  <si>
    <t>t</t>
  </si>
  <si>
    <t>včetně distančních prvků</t>
  </si>
  <si>
    <t>632411105R00</t>
  </si>
  <si>
    <t>Potěr ze suchých směsí samonivelační polymercementová stěrka, pevnost v tlaku 20 MPa, tloušťka 5 mm, bez penetrace</t>
  </si>
  <si>
    <t>s rozprostřením a uhlazením</t>
  </si>
  <si>
    <t>632451011R00</t>
  </si>
  <si>
    <t>Vyrovnávací potěr ze suché směsi v pásu tloušťky 20 mm</t>
  </si>
  <si>
    <t>941955003R00</t>
  </si>
  <si>
    <t>Lešení lehké pracovní pomocné pomocné, o výšce lešeňové podlahy přes 1,9 do 2,5 m</t>
  </si>
  <si>
    <t>800-3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</si>
  <si>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</si>
  <si>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</si>
  <si>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953943123R00</t>
  </si>
  <si>
    <t>Osazování jiných kovových výrobků do betonu (např. kotev) se zajištěním polohy k bednění nebo k výztuži před zabetonováním_x000D_
 přes 5 kg do 15 kg/kus</t>
  </si>
  <si>
    <t>osazování výrobků ostatních jinde neuvedených, bez dodání</t>
  </si>
  <si>
    <t>953943124R00</t>
  </si>
  <si>
    <t>Osazování jiných kovových výrobků do betonu (např. kotev) se zajištěním polohy k bednění nebo k výztuži před zabetonováním_x000D_
 přes 15 kg do 30 kg/kus</t>
  </si>
  <si>
    <t>953943125R00</t>
  </si>
  <si>
    <t>Osazování jiných kovových výrobků do betonu (např. kotev) se zajištěním polohy k bednění nebo k výztuži před zabetonováním_x000D_
 přes 30 kg do 120 kg/kus</t>
  </si>
  <si>
    <t>13331780R</t>
  </si>
  <si>
    <t>tyč ocelová  L (úhelník) válcovaná za tepla S235 (11375); rovnoramenná; tl = 6,00 mm; a = 80,0 mm; b = 80,0 mm</t>
  </si>
  <si>
    <t>SPCM</t>
  </si>
  <si>
    <t>Specifikace</t>
  </si>
  <si>
    <t>POL3_</t>
  </si>
  <si>
    <t>965042221R00</t>
  </si>
  <si>
    <t>Bourání podkladů pod dlažby nebo litých celistvých dlažeb a mazanin  betonových nebo z litého asfaltu, tloušťky přes 100 mm, plochy do 1 m2</t>
  </si>
  <si>
    <t>801-3</t>
  </si>
  <si>
    <t>965042231R00</t>
  </si>
  <si>
    <t>Bourání podkladů pod dlažby nebo litých celistvých dlažeb a mazanin  betonových nebo z litého asfaltu, tloušťky přes 100 mm, plochy do 4 m2</t>
  </si>
  <si>
    <t>965042241R00</t>
  </si>
  <si>
    <t>Bourání podkladů pod dlažby nebo litých celistvých dlažeb a mazanin  betonových nebo z litého asfaltu, tloušťky přes 100 mm, plochy přes 4 m2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</si>
  <si>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</si>
  <si>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</si>
  <si>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</si>
  <si>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970241150R00</t>
  </si>
  <si>
    <t>Řezání prostého betonu hloubka řezu 150 mm</t>
  </si>
  <si>
    <t>971033441R00</t>
  </si>
  <si>
    <t>Vybourání otvorů ve zdivu cihelném z jakýchkoliv cihel pálených_x000D_
 na jakoukoliv maltu vápenou nebo vápenocementovou, plochy do 0,25 m2, tloušťky do 300 mm</t>
  </si>
  <si>
    <t>základovém nebo nadzákladovém,</t>
  </si>
  <si>
    <t>Včetně pomocného lešení o výšce podlahy do 1900 mm a pro zatížení do 1,5 kPa  (150 kg/m2).</t>
  </si>
  <si>
    <t>971033541R00</t>
  </si>
  <si>
    <t>Vybourání otvorů ve zdivu cihelném z jakýchkoliv cihel pálených_x000D_
 na jakoukoliv maltu vápenou nebo vápenocementovou, plochy do 1 m2, tloušťky do 300 mm</t>
  </si>
  <si>
    <t>971033641R00</t>
  </si>
  <si>
    <t>Vybourání otvorů ve zdivu cihelném z jakýchkoliv cihel pálených_x000D_
 na jakoukoliv maltu vápenou nebo vápenocementovou, plochy do 4 m2, tloušťky do 300 mm</t>
  </si>
  <si>
    <t>974031664R00</t>
  </si>
  <si>
    <t>Vysekání rýh v jakémkoliv zdivu cihelném pro vtahování nosníků do zdí, před vybouráním otvorů_x000D_
 do hloubky 150 mm, při výšce nosníku do 150 mm</t>
  </si>
  <si>
    <t>968083004R00a</t>
  </si>
  <si>
    <t>Drmontáž  plastových oken nad 4 m2</t>
  </si>
  <si>
    <t>Vlastní</t>
  </si>
  <si>
    <t>Indiv</t>
  </si>
  <si>
    <t>999281105R00</t>
  </si>
  <si>
    <t xml:space="preserve">Přesun hmot pro opravy a údržbu objektů pro opravy a údržbu dosavadních objektů včetně vnějších plášťů_x000D_
 výšky do 6 m,  </t>
  </si>
  <si>
    <t>Přesun hmot</t>
  </si>
  <si>
    <t>POL7_</t>
  </si>
  <si>
    <t>oborů 801, 803, 811 a 812</t>
  </si>
  <si>
    <t>764816133R00</t>
  </si>
  <si>
    <t>Oplechování parapetů včetně rohů, lepené lepidlem, z lakovaného pozinkovaného plechu, rš 330 mm, dodávka a montáž</t>
  </si>
  <si>
    <t>800-764</t>
  </si>
  <si>
    <t>včetně rohů</t>
  </si>
  <si>
    <t>764410850R00</t>
  </si>
  <si>
    <t>Demontáž oplechování parapetů rš od 100 do 330 mm</t>
  </si>
  <si>
    <t>998764101R00</t>
  </si>
  <si>
    <t>Přesun hmot pro konstrukce klempířské v objektech výšky do 6 m</t>
  </si>
  <si>
    <t>50 m vodorovně</t>
  </si>
  <si>
    <t>766711001R00</t>
  </si>
  <si>
    <t xml:space="preserve">Montáž otvorových prvků plastových oken a balkonových dveří,  </t>
  </si>
  <si>
    <t>800-766</t>
  </si>
  <si>
    <t>Montáž plastových oken a dveří včetně dodávky a montáže PU pěny a spojovacích prostředků.</t>
  </si>
  <si>
    <t>776591000R00</t>
  </si>
  <si>
    <t>Položení povlakových podlah ostatních lepení podlah speciálních pryžových z pásů</t>
  </si>
  <si>
    <t>800-775</t>
  </si>
  <si>
    <t>272533711Ra</t>
  </si>
  <si>
    <t>Deska pryžová antivibrační 2000x1000x50 mm černá, míchaný buňkový polyuretan</t>
  </si>
  <si>
    <t>998776101R00</t>
  </si>
  <si>
    <t>Přesun hmot pro podlahy povlakové v objektech výšky do 6 m</t>
  </si>
  <si>
    <t>vodorovně do 50 m</t>
  </si>
  <si>
    <t>783222110RT1</t>
  </si>
  <si>
    <t xml:space="preserve">Nátěry kov.stavebních doplňk.konstrukcí syntetické 2x email,  </t>
  </si>
  <si>
    <t>800-783</t>
  </si>
  <si>
    <t>včetně pomocného lešení.</t>
  </si>
  <si>
    <t>783226100R00</t>
  </si>
  <si>
    <t xml:space="preserve">Nátěry kov.stavebních doplňk.konstrukcí syntetické základní,  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</si>
  <si>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</si>
  <si>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</si>
  <si>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</si>
  <si>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</si>
  <si>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</si>
  <si>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</si>
  <si>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</si>
  <si>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</si>
  <si>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</si>
  <si>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979990001R00</t>
  </si>
  <si>
    <t>Poplatek za skládku stavební suti</t>
  </si>
  <si>
    <t>SUM</t>
  </si>
  <si>
    <t>END</t>
  </si>
  <si>
    <t>723120202R00</t>
  </si>
  <si>
    <t>Potrubí z trubek černých závitových svařovaných DN 15</t>
  </si>
  <si>
    <t>800-721</t>
  </si>
  <si>
    <t>bezešvých ČSN 42 0250 a běžných ČSN 42 5710 - jakost 11353.0,</t>
  </si>
  <si>
    <t>Potrubí včetně tvarovek a zednických výpomocí.</t>
  </si>
  <si>
    <t>Včetně pomocného lešení o výšce podlahy do 1900 mm a pro zatížení do 1,5 kPa.</t>
  </si>
  <si>
    <t>723120206R00</t>
  </si>
  <si>
    <t>Potrubí z trubek černých závitových svařovaných DN 40</t>
  </si>
  <si>
    <t>723150312R00</t>
  </si>
  <si>
    <t>Potrubí ocelové hladké černé svařované D 57 mm, s 2,9 mm</t>
  </si>
  <si>
    <t>723150313R00</t>
  </si>
  <si>
    <t>Potrubí ocelové hladké černé svařované D 76 mm, s 3,2 mm</t>
  </si>
  <si>
    <t>723150314R00</t>
  </si>
  <si>
    <t>Potrubí ocelové hladké černé svařované D 89 mm, s 3,6 mm</t>
  </si>
  <si>
    <t>723150315R00</t>
  </si>
  <si>
    <t>Potrubí ocelové hladké černé svařované D 108 mm, s 4,0 mm</t>
  </si>
  <si>
    <t>723150317R00</t>
  </si>
  <si>
    <t>Potrubí ocelové hladké černé svařované D 159 mm, s 4,5 mm</t>
  </si>
  <si>
    <t>723150318R00</t>
  </si>
  <si>
    <t>Potrubí ocelové hladké černé svařované D 219 mm, s 6,3 mm</t>
  </si>
  <si>
    <t>723150344R00</t>
  </si>
  <si>
    <t>Zhotovení redukce kováním 1DN, DN 65/40</t>
  </si>
  <si>
    <t>723150345R00</t>
  </si>
  <si>
    <t>Zhotovení redukce kováním 1DN, DN 80/50</t>
  </si>
  <si>
    <t>723150346R00</t>
  </si>
  <si>
    <t>Zhotovení redukce kováním 1DN, DN 100/65</t>
  </si>
  <si>
    <t>723150352R00</t>
  </si>
  <si>
    <t>Zhotovení redukce kováním 2 DN, DN 50/20</t>
  </si>
  <si>
    <t>723150355R00</t>
  </si>
  <si>
    <t>Zhotovení redukce kováním 2 DN, DN 100/50</t>
  </si>
  <si>
    <t>723150373R00</t>
  </si>
  <si>
    <t>Potrubí ocel. černé svařované - chráničky D 159 mm, s 4,5 mm</t>
  </si>
  <si>
    <t>723190207R00</t>
  </si>
  <si>
    <t>Přípojky ke strojům a zařízením přípojky ke strojům a zařízením_x000D_
 z trubek závitových, černých, DN 50</t>
  </si>
  <si>
    <t>soubor</t>
  </si>
  <si>
    <t>plynovodní z ocelových trubek závitových černých spojovaných na závit, bezešvých, běžných - jakost 11 353.0,</t>
  </si>
  <si>
    <t>Včetně vyvedení a upevnění výpustek.</t>
  </si>
  <si>
    <t>723190901R00</t>
  </si>
  <si>
    <t>Opravy plynovodního potrubí doplňkové práce_x000D_
 uzavření nebo otevření plynového potrubí při opravách</t>
  </si>
  <si>
    <t>723190907R00</t>
  </si>
  <si>
    <t>Opravy plynovodního potrubí doplňkové práce_x000D_
 odvzdušnění a napuštění plynového potrubí</t>
  </si>
  <si>
    <t>723190909R00</t>
  </si>
  <si>
    <t>Opravy plynovodního potrubí doplňkové práce_x000D_
 neúřední tlaková zkouška dosavadního potrubí</t>
  </si>
  <si>
    <t>723190912R00</t>
  </si>
  <si>
    <t>Opravy plynovodního potrubí navaření odbočky na potrubí_x000D_
 DN 15</t>
  </si>
  <si>
    <t>723190918R00</t>
  </si>
  <si>
    <t>Opravy plynovodního potrubí navaření odbočky na potrubí_x000D_
 DN 65</t>
  </si>
  <si>
    <t>723219102R00</t>
  </si>
  <si>
    <t>Montáž plynovodních přírubových armatur DN 50</t>
  </si>
  <si>
    <t>723219103R00</t>
  </si>
  <si>
    <t>Montáž plynovodních přírubových armatur DN 65</t>
  </si>
  <si>
    <t>723219104R00</t>
  </si>
  <si>
    <t>Montáž plynovodních přírubových armatur DN 80</t>
  </si>
  <si>
    <t>723219105R00</t>
  </si>
  <si>
    <t>Montáž plynovodních přírubových armatur DN 100</t>
  </si>
  <si>
    <t>723229102R00</t>
  </si>
  <si>
    <t>Montáž armatur plynovodních s jedním závitem G 1/2"</t>
  </si>
  <si>
    <t>723239212R00</t>
  </si>
  <si>
    <t xml:space="preserve">Montáž regulátoru středotlakého, dvojitého, závitového,  </t>
  </si>
  <si>
    <t>723239101R00</t>
  </si>
  <si>
    <t>Montáž plynovodních armatur se dvěma závity  , G 1/2"</t>
  </si>
  <si>
    <t>723239106R00</t>
  </si>
  <si>
    <t>Montáž plynovodních armatur se dvěma závity  , G 2"</t>
  </si>
  <si>
    <t>733123923R00</t>
  </si>
  <si>
    <t>Svařovaný spoj potrubí ocelového D 108 mm</t>
  </si>
  <si>
    <t>800-731</t>
  </si>
  <si>
    <t>900      RT4</t>
  </si>
  <si>
    <t>HZS, Práce v tarifní třídě 7 (např. tesař)</t>
  </si>
  <si>
    <t>h</t>
  </si>
  <si>
    <t>723185115R40</t>
  </si>
  <si>
    <t>Potrubí ohebné nerez. vlnovcové - DN40 (pružný spoj)</t>
  </si>
  <si>
    <t>POL1_7</t>
  </si>
  <si>
    <t>734421130RPL</t>
  </si>
  <si>
    <t>Tlakoměr deformační 0-5kPa plynový, D 160</t>
  </si>
  <si>
    <t>734421160PL2T00</t>
  </si>
  <si>
    <t>Tlakoměr plyn. 0-160 kPa , D 160, vč. pl. kohoutu a smyčky</t>
  </si>
  <si>
    <t>Kalkul</t>
  </si>
  <si>
    <t>42237023.AR</t>
  </si>
  <si>
    <t>kohout kulový F-F vnitřní-vnitřní závit; pro plyn; PN 1; 1/2 "; ovládání páčka</t>
  </si>
  <si>
    <t>42237028.AR</t>
  </si>
  <si>
    <t>kohout kulový F-F vnitřní-vnitřní závit; pro plyn; PN 1; 2 "; ovládání páčka</t>
  </si>
  <si>
    <t>422418105S</t>
  </si>
  <si>
    <t>Regulátor tlaku plynu STL/NTL 90/5kPa</t>
  </si>
  <si>
    <t>42285534R</t>
  </si>
  <si>
    <t>klapka mezipřírubová uzavírací; pro plynové instalace; materiál tělesa GGG 40 litina, disk litina GGG40, vložka EPDM,O-kroužek NBR; médium plyn; DN 80; provozní tlak PN 5, příruba PN10/PN16</t>
  </si>
  <si>
    <t>42285535R</t>
  </si>
  <si>
    <t>klapka mezipřírubová uzavírací; pro plynové instalace; materiál tělesa GGG 40 litina, disk litina GGG40, vložka EPDM,O-kroužek NBR; médium plyn; DN 100; provozní tlak PN 5, příruba PN10/PN16</t>
  </si>
  <si>
    <t>423637054921006T</t>
  </si>
  <si>
    <t>Bezpečnostní membránový uzávěr plynu BAP SOLO ST  DN100</t>
  </si>
  <si>
    <t>KS</t>
  </si>
  <si>
    <t>005.1081.3</t>
  </si>
  <si>
    <t>48390585</t>
  </si>
  <si>
    <t>4236370549219912</t>
  </si>
  <si>
    <t>Obtok BAP</t>
  </si>
  <si>
    <t>551310172R</t>
  </si>
  <si>
    <t>kohout kulový vzorkovací; pro plyn; přímý; PN 5; 1/2 "</t>
  </si>
  <si>
    <t>8700637020880T</t>
  </si>
  <si>
    <t>Filtr plynový pro plyn,vložka nerez DN 80, PN6</t>
  </si>
  <si>
    <t>998723101R00</t>
  </si>
  <si>
    <t>Přesun hmot pro vnitřní plynovod v objektech výšky do 6 m</t>
  </si>
  <si>
    <t>767995101R00</t>
  </si>
  <si>
    <t>Výroba a montáž atypických kovovových doplňků staveb hmotnosti do 5 kg</t>
  </si>
  <si>
    <t>kg</t>
  </si>
  <si>
    <t>800-767</t>
  </si>
  <si>
    <t>55399994R</t>
  </si>
  <si>
    <t>výrobek kovový</t>
  </si>
  <si>
    <t>998767101R00</t>
  </si>
  <si>
    <t>Přesun hmot pro kovové stavební doplňk. konstrukce v objektech výšky do 6 m</t>
  </si>
  <si>
    <t>783424340R00</t>
  </si>
  <si>
    <t>Nátěry potrubí a armatur syntetické potrubí, do DN 50 mm, dvojnásobné s 1x emailováním a základním nátěrem</t>
  </si>
  <si>
    <t>na vzduchu schnoucí</t>
  </si>
  <si>
    <t>783425150R00</t>
  </si>
  <si>
    <t>Nátěry potrubí a armatur syntetické potrubí, do DN 100 mm, dvojnásobné se základním nátěrem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</si>
  <si>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</si>
  <si>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</si>
  <si>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</si>
  <si>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</si>
  <si>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783220010RAC</t>
  </si>
  <si>
    <t>Nátěry kovových doplňkových konstrukcí syntetické dvojnásobý krycí s emailováním</t>
  </si>
  <si>
    <t>AP-PSV</t>
  </si>
  <si>
    <t>210R2200</t>
  </si>
  <si>
    <t>Uzemnění plynovodu, vodivé propojení, včetně dodávky svorky ST 02 na potrubí</t>
  </si>
  <si>
    <t>kpl.</t>
  </si>
  <si>
    <t>005124010R</t>
  </si>
  <si>
    <t>Koordinační činnost</t>
  </si>
  <si>
    <t>Soubor</t>
  </si>
  <si>
    <t>VRN</t>
  </si>
  <si>
    <t>POL99_2</t>
  </si>
  <si>
    <t>Koordinace stavebních a technologických dodávek stavby.</t>
  </si>
  <si>
    <t>005231010R</t>
  </si>
  <si>
    <t>Revize</t>
  </si>
  <si>
    <t>POL99_8</t>
  </si>
  <si>
    <t>náklady spojené s provedením všech technickými normami předepsaných zkoušek a revizí stavebních konstrukcí nebo stavebních prací.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</si>
  <si>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</si>
  <si>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</si>
  <si>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</si>
  <si>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</si>
  <si>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</si>
  <si>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</si>
  <si>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941955001R00</t>
  </si>
  <si>
    <t>Lešení lehké pracovní pomocné pomocné, o výšce lešeňové podlahy do 1,2 m</t>
  </si>
  <si>
    <t>910      T01</t>
  </si>
  <si>
    <t>Hzs-nezměřitelné stavební práce a přípomoci</t>
  </si>
  <si>
    <t>732339993R00</t>
  </si>
  <si>
    <t>Nádoby expanzní tlakové Zkoušky a revize revize expanzní tlakové nádoby do 500 l</t>
  </si>
  <si>
    <t>732339994R00</t>
  </si>
  <si>
    <t>Nádoby expanzní tlakové Zkoušky a revize revize expanzní tlakové nádoby nad 500 l</t>
  </si>
  <si>
    <t>R01</t>
  </si>
  <si>
    <t>Servis - uvedení do provozu, zaškolení obsluhy, plyn.kotle</t>
  </si>
  <si>
    <t>R02</t>
  </si>
  <si>
    <t>Servis - uvedení do provozu, zaškolení obsluhy, úpravna vody</t>
  </si>
  <si>
    <t>R03</t>
  </si>
  <si>
    <t>Servis - uvedení do provozu, zaškolení obsluhy, exp.automat</t>
  </si>
  <si>
    <t>R04</t>
  </si>
  <si>
    <t>Výchozí revize tlak.nádoby - expanzomat</t>
  </si>
  <si>
    <t>POL1_1</t>
  </si>
  <si>
    <t>R05</t>
  </si>
  <si>
    <t>Revizní knihy plynových spotřebičů</t>
  </si>
  <si>
    <t>R06</t>
  </si>
  <si>
    <t>Topná zkouška - komplexní odzkoušení, odvzdušnění, vyregulování</t>
  </si>
  <si>
    <t>hod</t>
  </si>
  <si>
    <t>R07</t>
  </si>
  <si>
    <t>Povinná výbava kotelny (hasící přístroj 55B, svítilna, lékárnička, detektor CO ....)</t>
  </si>
  <si>
    <t>904      R00</t>
  </si>
  <si>
    <t>Hzs-zkousky v ramci montaz.praci</t>
  </si>
  <si>
    <t>Prav.M</t>
  </si>
  <si>
    <t>HZS</t>
  </si>
  <si>
    <t>POL10_</t>
  </si>
  <si>
    <t>904      R01</t>
  </si>
  <si>
    <t>Hzs-zkousky v ramci montaz.praci, Komplexni vyzkouseni</t>
  </si>
  <si>
    <t>905      R02</t>
  </si>
  <si>
    <t>Hzs-revize provoz.souboru a st.obj., Uprava stavajiciho rozvadece</t>
  </si>
  <si>
    <t>909      R00</t>
  </si>
  <si>
    <t>Hzs-nezmeritelne stavebni prace</t>
  </si>
  <si>
    <t>713400842R00</t>
  </si>
  <si>
    <t>Odstranění tepelné izolace potrubí z vláknitých materiálů_x000D_
 s konstrukcí včetně povrchové úpravy</t>
  </si>
  <si>
    <t>800-713</t>
  </si>
  <si>
    <t>731201823R00</t>
  </si>
  <si>
    <t>Demontáž kotlů ocelových automatických o výkonu přes 465 do 730 kW</t>
  </si>
  <si>
    <t>731890801R00</t>
  </si>
  <si>
    <t>Vnitrostaveništní přemístění demontovaných hmot umístěných ve výšce (hloubce) do 6 m</t>
  </si>
  <si>
    <t>kotelen vodorovně 100 m, umístěných ve výšce (hloubce)</t>
  </si>
  <si>
    <t>732211823R00</t>
  </si>
  <si>
    <t>Demontáž ohříváků zásobníkových ležatých_x000D_
 o obsahu přes 4 000 do 6 300 l</t>
  </si>
  <si>
    <t>732213823R00</t>
  </si>
  <si>
    <t>Demontáž ohříváků zásobníkových - rozřezání demontovaných zásobníků_x000D_
 o obsahu přes 2 500  do 6 300 l</t>
  </si>
  <si>
    <t>732214823R00</t>
  </si>
  <si>
    <t>Demontáž ohříváků zásobníkových - vypouštění vody z ohříváků_x000D_
 o obsahu přes 2 500  do 6 300 l</t>
  </si>
  <si>
    <t>732420813R00</t>
  </si>
  <si>
    <t>Demontáž čerpadel oběhových spirálních(do potrubí) DN 50</t>
  </si>
  <si>
    <t>732420814R00</t>
  </si>
  <si>
    <t>Demontáž čerpadel oběhových spirálních(do potrubí) DN 65</t>
  </si>
  <si>
    <t>733110808R00</t>
  </si>
  <si>
    <t>Demontáž potrubí z ocelových trubek závitových přes 32 do DN 50</t>
  </si>
  <si>
    <t>733110810R00</t>
  </si>
  <si>
    <t>Demontáž potrubí z ocelových trubek závitových přes 50 do DN 80</t>
  </si>
  <si>
    <t>733120832R00</t>
  </si>
  <si>
    <t>Demontáž potrubí z ocelových trubek hladkých přes 89 do D 133</t>
  </si>
  <si>
    <t>734100811R00</t>
  </si>
  <si>
    <t>Demontáž přírubových armatur se dvěma přírubami, do DN 50</t>
  </si>
  <si>
    <t>734100812R00</t>
  </si>
  <si>
    <t>Demontáž přírubových armatur se dvěma přírubami, přes 50 do DN 100</t>
  </si>
  <si>
    <t>734100813R00</t>
  </si>
  <si>
    <t>Demontáž přírubových armatur se dvěma přírubami, přes 100 do DN 150</t>
  </si>
  <si>
    <t>734200824R00</t>
  </si>
  <si>
    <t>Demontáž závitových armatur se dvěma závity, přes 6/4 do G 2"</t>
  </si>
  <si>
    <t>735494811R00</t>
  </si>
  <si>
    <t>Vypuštění vody z otopných soustav bez kotlů, ohříváků, zásobníků a nádrží</t>
  </si>
  <si>
    <t>( bez kotlů, ohříváků, zásobníků a nádrží )</t>
  </si>
  <si>
    <t>R700-01</t>
  </si>
  <si>
    <t>Odvoz a likvidace demont.materiálu</t>
  </si>
  <si>
    <t>713411132R00</t>
  </si>
  <si>
    <t>Montáž tepelné izolace potrubí a ohybů pásy nebo rohožemi pásy LSP (lamelové skružovací pásy)  připevněnými ocelovým drátem do konstrukce z ocelových pásů , dvouvrstvá</t>
  </si>
  <si>
    <t>bez povrchové úpravy</t>
  </si>
  <si>
    <t>722182001RT2</t>
  </si>
  <si>
    <t>Montáž tepelné izolace potrubí samolepicí spoj a příčné stažení páskou, do DN 25</t>
  </si>
  <si>
    <t>722182004RT2</t>
  </si>
  <si>
    <t>Montáž tepelné izolace potrubí samolepicí spoj a příčné stažení páskou, přes DN 25 do DN 40</t>
  </si>
  <si>
    <t>722182006RT2</t>
  </si>
  <si>
    <t>Montáž tepelné izolace potrubí samolepicí spoj a příčné stažení páskou, přes DN 40 do DN 80</t>
  </si>
  <si>
    <t>722182008RT2</t>
  </si>
  <si>
    <t>Montáž tepelné izolace potrubí samolepicí spoj a příčné stažení páskou, přes DN 80 do DN 110</t>
  </si>
  <si>
    <t>722182098R00</t>
  </si>
  <si>
    <t>Montáž tepelné izolace potrubí příplatek za montáž izolačních tvarovek přes DN 80 do DN 110</t>
  </si>
  <si>
    <t>28323361R</t>
  </si>
  <si>
    <t>páska spojovací Al, PE; samolepicí; jednostranně; spoj parotěsný; š = 50,0 mm; l = 100 m</t>
  </si>
  <si>
    <t>63151673R</t>
  </si>
  <si>
    <t>rohož, pas izolační lamelový, pro tech. zařízení; minerální vlákno; tl. 80,0 mm; kašírování Al fólie vyztužená mřížkou; obj. hmotnost 55,00 kg/m3; hydrofobizováno</t>
  </si>
  <si>
    <t>631547114R</t>
  </si>
  <si>
    <t>pouzdro potrubní řezané; minerální vlákno; povrchová úprava Al fólie se skelnou mřížkou; vnitřní průměr 28,0 mm; tl. izolace 30,0 mm; provozní teplota  do 250 °C; tepelná vodivost (10°C) 0,0330 W/mK; tepelná vodivost (50°C) 0,037 W/mK</t>
  </si>
  <si>
    <t>631547115R</t>
  </si>
  <si>
    <t>pouzdro potrubní řezané; minerální vlákno; povrchová úprava Al fólie se skelnou mřížkou; vnitřní průměr 35,0 mm; tl. izolace 30,0 mm; provozní teplota  do 250 °C; tepelná vodivost (10°C) 0,0330 W/mK; tepelná vodivost (50°C) 0,037 W/mK</t>
  </si>
  <si>
    <t>631547317R</t>
  </si>
  <si>
    <t>pouzdro potrubní řezané; minerální vlákno; povrchová úprava Al fólie se skelnou mřížkou; vnitřní průměr 48,0 mm; tl. izolace 50,0 mm; provozní teplota  do 250 °C; tepelná vodivost (10°C) 0,0330 W/mK; tepelná vodivost (50°C) 0,037 W/mK</t>
  </si>
  <si>
    <t>631547623R</t>
  </si>
  <si>
    <t>pouzdro potrubní řezané; minerální vlákno; povrchová úprava Al fólie se skelnou mřížkou; vnitřní průměr 89,0 mm; tl. izolace 80,0 mm; provozní teplota  do 250 °C; tepelná vodivost (10°C) 0,0330 W/mK; tepelná vodivost (50°C) 0,037 W/mK</t>
  </si>
  <si>
    <t>631547724R</t>
  </si>
  <si>
    <t>pouzdro potrubní řezané; minerální vlákno; povrchová úprava Al fólie se skelnou mřížkou; vnitřní průměr 108,0 mm; tl. izolace 100,0 mm; provozní teplota  do 250 °C; tepelná vodivost (10°C) 0,0330 W/mK; tepelná vodivost (50°C) 0,037 W/mK</t>
  </si>
  <si>
    <t>631547728R</t>
  </si>
  <si>
    <t>pouzdro potrubní řezané; minerální vlákno; povrchová úprava Al fólie se skelnou mřížkou; vnitřní průměr 159,0 mm; tl. izolace 100,0 mm; provozní teplota  do 250 °C; tepelná vodivost (10°C) 0,0330 W/mK; tepelná vodivost (50°C) 0,037 W/mK</t>
  </si>
  <si>
    <t>998713101R00</t>
  </si>
  <si>
    <t>Přesun hmot pro izolace tepelné v objektech výšky do 6 m</t>
  </si>
  <si>
    <t>714186034R00</t>
  </si>
  <si>
    <t>Montáž pohltivých a konstrukčních součástí izolačních vložek zakrytí pohltivých vložek sklotkaninou, fólií, pletivem apod.</t>
  </si>
  <si>
    <t>800-714</t>
  </si>
  <si>
    <t>27252901R</t>
  </si>
  <si>
    <t>dlažba pryžová čtverec; š = 1 000 mm; l = 1 000 mm; h = 20,0 mm; pro interiér i exteriér; protiskluzová úprava; barva černá</t>
  </si>
  <si>
    <t>998714101R00</t>
  </si>
  <si>
    <t>Přesun hmot v objektech výšky do 6 m</t>
  </si>
  <si>
    <t>50 m vodorovně měřeno od těžiště půdorysné plochy skládky do těžiště půdorysné plochy objektu</t>
  </si>
  <si>
    <t>721194103R00</t>
  </si>
  <si>
    <t>Zřízení přípojek na potrubí D 32 mm, materiál ve specifikaci</t>
  </si>
  <si>
    <t>vyvedení a upevnění odpadních výpustek,</t>
  </si>
  <si>
    <t>722172713R00</t>
  </si>
  <si>
    <t>Potrubí z plastických hmot polypropylenové potrubí PP-R, D 32 mm, s 4,4 mm, PN 16, polyfúzně svařované, bez zednických výpomocí</t>
  </si>
  <si>
    <t>včetně tvarovek, bez zednických výpomocí</t>
  </si>
  <si>
    <t>Potrubí včetně tvarovek bez zednických výpomocí.</t>
  </si>
  <si>
    <t>722190223R00</t>
  </si>
  <si>
    <t>Přípojky ke strojům a zařízením vodovodní z ocelových trubek závitových pozinkovaných běžných 11 353.0 pro pevné připojení , DN 25</t>
  </si>
  <si>
    <t>722190222R00</t>
  </si>
  <si>
    <t>Přípojka vodovodní pro pevné připojení z ocelových závitových pozinkovaných běžných trubek 11 353.0, pro pevné připojení, DN 20</t>
  </si>
  <si>
    <t>722190504R00</t>
  </si>
  <si>
    <t>Přípojka odsávací,  , DN 32</t>
  </si>
  <si>
    <t>722280106R00</t>
  </si>
  <si>
    <t>Tlakové zkoušky vodovodního potrubí do DN 32</t>
  </si>
  <si>
    <t>Včetně dodávky vody, uzavření a zabezpečení konců potrubí.</t>
  </si>
  <si>
    <t>734209124R00</t>
  </si>
  <si>
    <t>Montáž závitové armatury se třemi závity, G 3/4"</t>
  </si>
  <si>
    <t>870063702900021248T</t>
  </si>
  <si>
    <t>Zakázka topení NK300T.BA zařízení pro automatické doplňování vody s potr. oddě</t>
  </si>
  <si>
    <t>PT</t>
  </si>
  <si>
    <t>PT47210</t>
  </si>
  <si>
    <t>Automatická úpravna vody-demineralizační kolona, do 2000kW, vč.filtru FF06 3/4"</t>
  </si>
  <si>
    <t>POL3_0</t>
  </si>
  <si>
    <t>998724101R00</t>
  </si>
  <si>
    <t>Přesun hmot pro strojní vybavení v objektech výšky do 6 m</t>
  </si>
  <si>
    <t>731139620R00</t>
  </si>
  <si>
    <t>Montáž kotlů litinových teplovodních na olejová a plynná paliva 8 až 10 článků</t>
  </si>
  <si>
    <t>731249212KGJ</t>
  </si>
  <si>
    <t>Montáž rychlovyhřívacích agregátů - KGJ</t>
  </si>
  <si>
    <t>R731.01</t>
  </si>
  <si>
    <t>Doprava KGJ</t>
  </si>
  <si>
    <t>R731.02</t>
  </si>
  <si>
    <t>Stěhování KGJ do kotelny - ztížený přesun hmot</t>
  </si>
  <si>
    <t>48411847W</t>
  </si>
  <si>
    <t>Kotel stacionární, plynový kondenzační, výkon 1000kW, AlSi výměník</t>
  </si>
  <si>
    <t>4848156591W</t>
  </si>
  <si>
    <t>Přísl. kotle - neutralizač. zařízení s boosterem, s posilovacím čerpadlem 5W, 230V, s vzduchovous hadicí se zpětnou klapkou</t>
  </si>
  <si>
    <t>4848156592W</t>
  </si>
  <si>
    <t>Přísl. kotle - pojistná skupina částečně smontovaná, (2 poj.ventily)</t>
  </si>
  <si>
    <t>4848156593W</t>
  </si>
  <si>
    <t>Přísl. kotle - kotlové oběhové čerpadlo</t>
  </si>
  <si>
    <t>4848156594W</t>
  </si>
  <si>
    <t>Přísl. kotle - souprava připoj.přírub 100/6</t>
  </si>
  <si>
    <t>4848156595W</t>
  </si>
  <si>
    <t>Přísl. kotle-regulace - ovládací modul bez čidla vnější teploty, s rámečkem</t>
  </si>
  <si>
    <t>4848156596W</t>
  </si>
  <si>
    <t>Přísl. kotle-regulace - zobrazovací modul AM</t>
  </si>
  <si>
    <t>4848156597W</t>
  </si>
  <si>
    <t>Přísl. kotle-regulace - modul směšovače a řadiče kaskády</t>
  </si>
  <si>
    <t>R731.O</t>
  </si>
  <si>
    <t>Kogenerační jednotka 200/256 kW  - dle specifikace PD</t>
  </si>
  <si>
    <t>998731101R00</t>
  </si>
  <si>
    <t>Přesun hmot pro kotelny umístěné ve výšce (hloubce) do 6 m</t>
  </si>
  <si>
    <t>171156621200R</t>
  </si>
  <si>
    <t>Jeřáb mobil. na autopodvozku  AD 40 (T815)</t>
  </si>
  <si>
    <t>Sh</t>
  </si>
  <si>
    <t>STROJ</t>
  </si>
  <si>
    <t>Stroj</t>
  </si>
  <si>
    <t>POL6_</t>
  </si>
  <si>
    <t>314841196RA0</t>
  </si>
  <si>
    <t>Odkouření  nerez, DN250 dl.cca 6m,  DN300 dl.cca 5m, vč. dopojení kouřovodů, stavebních přípomocí</t>
  </si>
  <si>
    <t>314841109RA0</t>
  </si>
  <si>
    <t>Komín z nerezové oceli třísložkový výška 4 m, d 300 mm, z plechu tloušťky 1 mm</t>
  </si>
  <si>
    <t>314841129RA0</t>
  </si>
  <si>
    <t>Komín z nerezové oceli třísložkový příplatek k ceně za dalších 0,95 m komína d 300 mm, z plechu tloušťky 1 mm</t>
  </si>
  <si>
    <t>731-R01</t>
  </si>
  <si>
    <t>Odkouření KGJ - DN160, nerez  (horizont/vert: 5+20 m),  dodávka+montáž</t>
  </si>
  <si>
    <t>Kouřovod</t>
  </si>
  <si>
    <t>Přechod z tlumiče hluku s přírubou na třísložku DN150  1ks</t>
  </si>
  <si>
    <t>Rovný díl 955mm DN150  1ks</t>
  </si>
  <si>
    <t>Koleno 85° s revizním otvorem DN150  1ks</t>
  </si>
  <si>
    <t>Rovný díl 455mm DN150  1ks</t>
  </si>
  <si>
    <t>Přechod ze třísložky na jednosložku DN150  1ks</t>
  </si>
  <si>
    <t xml:space="preserve">	</t>
  </si>
  <si>
    <t>Komín</t>
  </si>
  <si>
    <t>Pateční koleno 85° EW/150 DN150  1ks</t>
  </si>
  <si>
    <t>Rovný díl 950mm EW/150 DN150  20ks</t>
  </si>
  <si>
    <t>Distanční objímka EW/150 DN150  5ks</t>
  </si>
  <si>
    <t>Kónické vyústění EW/150 DN150  1ks</t>
  </si>
  <si>
    <t>Těsnění Viton dvoubřité /150-160 DN150  21ks</t>
  </si>
  <si>
    <t>Spona s těsněním EW/150 DN150  21ks</t>
  </si>
  <si>
    <t>998731202R24</t>
  </si>
  <si>
    <t>Přesun hmot pro kotelny, výšky do 24 m</t>
  </si>
  <si>
    <t>732199100RM1</t>
  </si>
  <si>
    <t>Montáž orientačních štítků s dodávkou orientačního štítku</t>
  </si>
  <si>
    <t>732339104R00</t>
  </si>
  <si>
    <t>Nádoby expanzní tlakové Montáž nádob expanzních tlakových o obsahu 50 l</t>
  </si>
  <si>
    <t>732339106R00</t>
  </si>
  <si>
    <t>Nádoby expanzní tlakové Montáž nádob expanzních tlakových o obsahu 110 l</t>
  </si>
  <si>
    <t>732349107R00</t>
  </si>
  <si>
    <t>Nádoby válcové tlakové Montáž anuloidu VII - průtok 80 m3/hod</t>
  </si>
  <si>
    <t>732429113R00</t>
  </si>
  <si>
    <t>Čerpadla teplovodní Montáž čerpadel teplovodních oběhových spirálních DN 50</t>
  </si>
  <si>
    <t>732429114R00</t>
  </si>
  <si>
    <t>Čerpadla teplovodní Montáž čerpadel teplovodních oběhových spirálních DN 65</t>
  </si>
  <si>
    <t>732429115R00</t>
  </si>
  <si>
    <t>Čerpadla teplovodní Montáž čerpadel teplovodních oběhových spirálních DN 80</t>
  </si>
  <si>
    <t>732219321AN</t>
  </si>
  <si>
    <t>Montáž akumulačních nádob vody stojat.PN 0,6-0,6,do 10000 l</t>
  </si>
  <si>
    <t>732339109R30</t>
  </si>
  <si>
    <t>Montáž expanzního automatu</t>
  </si>
  <si>
    <t>732339109R80</t>
  </si>
  <si>
    <t>Montáž nádoby expanzní tlakové 800 l</t>
  </si>
  <si>
    <t>426106599G</t>
  </si>
  <si>
    <t>Čerpadlo v monoblokovém provedení , elektronicky řízené 50-200/210</t>
  </si>
  <si>
    <t>42640210G</t>
  </si>
  <si>
    <t>Čerpadlo KGJ, elektronicky řízené 50-80, DN 50, Jmenovitý průtok: 15,5 m3/h Max. dopravní výška: 80 dm Max. provozní tlak: 10 bar</t>
  </si>
  <si>
    <t>484413295IZ</t>
  </si>
  <si>
    <t>Akumulační nádoba  10 m3, vč, izolace</t>
  </si>
  <si>
    <t>48466205R</t>
  </si>
  <si>
    <t>nádrž tlaková expanzní membránová; pro topné a chladící soustavy; objem 50 l; d nádrže 409 mm; uložení: stojatý; max. přetlak do 6 bar; přetlak plynu 1,5 bar; prac. látka plyn; membrána vyměnitelná; prac. teplota do 70 °C; připojení R 3/4"; barva bílá, červená, šedá</t>
  </si>
  <si>
    <t>48466207R</t>
  </si>
  <si>
    <t>nádrž tlaková expanzní membránová; pro topné a chladící soustavy; objem 100 l; d nádrže 480 mm; uložení: stojatý; max. přetlak do 6 bar; přetlak plynu 1,5 bar; prac. látka plyn; membrána vyměnitelná; prac. teplota do 70 °C; připojení R 1"; barva bílá, červená, šedá</t>
  </si>
  <si>
    <t>48466215R</t>
  </si>
  <si>
    <t>nádrž tlaková expanzní membránová; pro topné a chladící soustavy; objem 800 l; d nádrže 740 mm; uložení: stojatý; max. přetlak do 6 bar; přetlak plynu 1,5 bar; prac. látka plyn; membrána pevná; prac. teplota do 70 °C; připojení R 1"; barva bílá, červená, šedá</t>
  </si>
  <si>
    <t>870063722092060T</t>
  </si>
  <si>
    <t>VDZ - expanzní automat s 600 l nádobou</t>
  </si>
  <si>
    <t>NAB1-14-2684</t>
  </si>
  <si>
    <t>45794120.1</t>
  </si>
  <si>
    <t>870063722092196Ta</t>
  </si>
  <si>
    <t>Hydraulický vyrovnávač dynamických tlaků  HVDT-6a  (80,0 m3/hod), vč.izolace</t>
  </si>
  <si>
    <t>90001393821T</t>
  </si>
  <si>
    <t>Příslušenství k nádobám  - bezpečnostní kulový uzávěr se zajištěním 3/4"</t>
  </si>
  <si>
    <t>90001393822T</t>
  </si>
  <si>
    <t>Příslušenství k nádobám  - bezpečnostní kulový uzávěr se zajištěním 1"</t>
  </si>
  <si>
    <t>998732201R00</t>
  </si>
  <si>
    <t>Přesun hmot pro strojovny v objektech výšky do 6 m</t>
  </si>
  <si>
    <t>733111114R00</t>
  </si>
  <si>
    <t>Potrubí z trubek závitových ocelových bezešvých, běžných, v kotelnách a strojovnách, DN 20</t>
  </si>
  <si>
    <t>733111115R00</t>
  </si>
  <si>
    <t>Potrubí z trubek závitových ocelových bezešvých, běžných, v kotelnách a strojovnách, DN 25</t>
  </si>
  <si>
    <t>733111117R00</t>
  </si>
  <si>
    <t>Potrubí z trubek závitových ocelových bezešvých, běžných, v kotelnách a strojovnách, DN 40</t>
  </si>
  <si>
    <t>733113114R00</t>
  </si>
  <si>
    <t>Potrubí z trubek závitových příplatek k ceně za zhotovení přípojky z ocelových trubek závitových,  ,  , DN 20</t>
  </si>
  <si>
    <t>733113115R00</t>
  </si>
  <si>
    <t>Potrubí z trubek závitových příplatek k ceně za zhotovení přípojky z ocelových trubek závitových,  ,  , DN 25</t>
  </si>
  <si>
    <t>733113117R00</t>
  </si>
  <si>
    <t>Potrubí z trubek závitových příplatek k ceně za zhotovení přípojky z ocelových trubek závitových,  ,  , DN 40</t>
  </si>
  <si>
    <t>733113118R00</t>
  </si>
  <si>
    <t>Potrubí z trubek závitových příplatek k ceně za zhotovení přípojky z ocelových trubek závitových,  ,  , DN 50</t>
  </si>
  <si>
    <t>733121225R00</t>
  </si>
  <si>
    <t>Potrubí z trubek hladkých ocelových bezešvých tvářených za tepla_x000D_
 v kotelnách a strojovnách, D 89, tloušťka stěny 3,6 mm</t>
  </si>
  <si>
    <t>733121228R00</t>
  </si>
  <si>
    <t>Potrubí z trubek hladkých ocelových bezešvých tvářených za tepla_x000D_
 v kotelnách a strojovnách, D 108, tloušťka stěny 4 mm</t>
  </si>
  <si>
    <t>733121235R00</t>
  </si>
  <si>
    <t>Potrubí z trubek hladkých ocelových bezešvých tvářených za tepla_x000D_
 v kotelnách a strojovnách, D 159, tloušťka stěny 4,5 mm</t>
  </si>
  <si>
    <t>733121239R00</t>
  </si>
  <si>
    <t>Potrubí z trubek hladkých ocelových bezešvých tvářených za tepla_x000D_
 v kotelnách a strojovnách, D 219, tloušťka stěny 6,3 mm</t>
  </si>
  <si>
    <t>733123125R00</t>
  </si>
  <si>
    <t>Potrubí z trubek hladkých příplatek k ceně za zhotovení přípojky z trubek hladkých_x000D_
 D 89, tloušťka stěny 3,6 mm</t>
  </si>
  <si>
    <t>733123128R00</t>
  </si>
  <si>
    <t>Potrubí z trubek hladkých příplatek k ceně za zhotovení přípojky z trubek hladkých_x000D_
 D 108, tloušťka stěny 4,0 mm</t>
  </si>
  <si>
    <t>733124122R00</t>
  </si>
  <si>
    <t>Potrubí z trubek hladkých zhotovení trubkových přechodů jednostranných přímých z trubek ocelových hladkých_x000D_
 kováním, z DN 80, na DN 50</t>
  </si>
  <si>
    <t>733124132R00</t>
  </si>
  <si>
    <t>Potrubí z trubek hladkých zhotovení trubkových přechodů jednostranných přímých z trubek ocelových hladkých_x000D_
 kováním, z DN 200, na DN 100</t>
  </si>
  <si>
    <t>733124233R00</t>
  </si>
  <si>
    <t>Potrubí z trubek hladkých zhotovení trubkových přechodů jednostranných přímých z trubek ocelových hladkých_x000D_
 svářením, z DN 250, na DN 150</t>
  </si>
  <si>
    <t>733123925R00</t>
  </si>
  <si>
    <t>Svařovaný spoj potrubí ocelového D 159 mm</t>
  </si>
  <si>
    <t>733123926R00</t>
  </si>
  <si>
    <t>Svařovaný spoj potrubí ocelového D 219 mm</t>
  </si>
  <si>
    <t>733123928R00</t>
  </si>
  <si>
    <t>Svařovaný spoj potrubí ocelového D 273 mm</t>
  </si>
  <si>
    <t>733132115R00</t>
  </si>
  <si>
    <t>Kompenzátory včetně dodávky materiálu_x000D_
 závitový pryžový kompenzátor, DN 50</t>
  </si>
  <si>
    <t>pružné spojení : 2</t>
  </si>
  <si>
    <t>VV</t>
  </si>
  <si>
    <t>733132117R00</t>
  </si>
  <si>
    <t>Kompenzátory včetně dodávky materiálu_x000D_
 závitový pryžový kompenzátor, DN 80</t>
  </si>
  <si>
    <t>733190106R00</t>
  </si>
  <si>
    <t>Tlakové zkoušky potrubí ocelových závitových, plastových, měděných do DN 32</t>
  </si>
  <si>
    <t>733190107R00</t>
  </si>
  <si>
    <t>Tlakové zkoušky potrubí ocelových závitových, plastových, měděných přes DN 32 do DN 40</t>
  </si>
  <si>
    <t>733190225R00</t>
  </si>
  <si>
    <t>Tlakové zkoušky potrubí ocelových hladkých přes D 60,3/2,9 do D 89/3,6</t>
  </si>
  <si>
    <t>733190232R00</t>
  </si>
  <si>
    <t>Tlakové zkoušky potrubí ocelových hladkých přes D 89/3,6 do D 133/4,5</t>
  </si>
  <si>
    <t>733190235R00</t>
  </si>
  <si>
    <t>Tlakové zkoušky potrubí ocelových hladkých přes D 133/4,5 do D 159/4,6</t>
  </si>
  <si>
    <t>733190239R00</t>
  </si>
  <si>
    <t>Tlakové zkoušky potrubí ocelových hladkých přes D 159/4,6 do D 219/6,3</t>
  </si>
  <si>
    <t>733194928R00</t>
  </si>
  <si>
    <t>Opravy rozvodu potrubí z ocelových trubek hladkých_x000D_
 navaření odbočky na dosavadní potrubí_x000D_
 D 108 mm, s 4,0 mm</t>
  </si>
  <si>
    <t>998733101R00</t>
  </si>
  <si>
    <t>Přesun hmot pro rozvody potrubí v objektech výšky do 6 m</t>
  </si>
  <si>
    <t>734255125R00</t>
  </si>
  <si>
    <t>Ventil pojistný závitový 6,0 bar, mosazný, DN 20, vnitřní-vnitřní závit, včetně dodávky materiálu</t>
  </si>
  <si>
    <t>734109216R00</t>
  </si>
  <si>
    <t>Montáž přírubových armatur se dvěma přírubami, PN 1,6, DN 80, bez dodávky materiálu</t>
  </si>
  <si>
    <t>dodávka armatury - MaR : 1+2</t>
  </si>
  <si>
    <t>734109220R00</t>
  </si>
  <si>
    <t>Montáž přírubových armatur se dvěma přírubami, PN 1,6, DN 200, bez dodávky materiálu</t>
  </si>
  <si>
    <t>734109415R00</t>
  </si>
  <si>
    <t>Montáž přírubových armatur armatury ve specifikaci s třemi přírubami, PN 1,6, DN 65, bez dodávky materiálu</t>
  </si>
  <si>
    <t>734121617R00</t>
  </si>
  <si>
    <t>Ventil zpětný přírubový Z 16-117-516 PN 4,0/200° C, DN 80, včetně dodávky materiálu</t>
  </si>
  <si>
    <t>734121618R00</t>
  </si>
  <si>
    <t>Ventil zpětný přírubový Z 16-117-516 PN 4,0/200° C, DN 100, včetně dodávky materiálu</t>
  </si>
  <si>
    <t>734163163R00</t>
  </si>
  <si>
    <t>Filtr přírubový, litinový, DN 200, PN 16, bez navaření přírub, včetně dodávky materiálu</t>
  </si>
  <si>
    <t>734173414R00</t>
  </si>
  <si>
    <t>Přírubový spoj PN 1,6/I MPa, DN 50, včetně dodávky materiálu</t>
  </si>
  <si>
    <t>734173416R00</t>
  </si>
  <si>
    <t>Přírubový spoj PN 1,6/I MPa, DN 65</t>
  </si>
  <si>
    <t>734173417R00</t>
  </si>
  <si>
    <t>Přírubový spoj PN 1,6/I MPa, DN 80, včetně dodávky materiálu</t>
  </si>
  <si>
    <t>734173418R00</t>
  </si>
  <si>
    <t>Přírubový spoj PN 1,6/I MPa, DN 100, včetně dodávky materiálu</t>
  </si>
  <si>
    <t>734173422R00</t>
  </si>
  <si>
    <t>Přírubový spoj PN 1,6/I MPa, DN 150, včetně dodávky materiálu</t>
  </si>
  <si>
    <t>734173423R00</t>
  </si>
  <si>
    <t>Přírubový spoj PN 1,6/I MPa, DN 200, včetně dodávky materiálu</t>
  </si>
  <si>
    <t>734193223R00</t>
  </si>
  <si>
    <t>Ostatní přírubové armatury včetně dodávky materiálu mezipřírubová uzavírací a regulační, litinová, PN 16, spoj bez navaření přírub, DN 200, včetně dodávky materiálu</t>
  </si>
  <si>
    <t>734194126R00</t>
  </si>
  <si>
    <t>Ostatní přírubové armatury včetně dodávky materiálu regulační, litinový, PN 16, spoj s navařením přírub, DN 50, včetně dodávky materiálu</t>
  </si>
  <si>
    <t>734194133R00</t>
  </si>
  <si>
    <t>Ostatní přírubové armatury včetně dodávky materiálu regulační, litinový, PN 16, spoj s navařením přírub, DN 200, včetně dodávky materiálu</t>
  </si>
  <si>
    <t>734193158R00</t>
  </si>
  <si>
    <t>Klapka přírubová, zpětná, litinová, PN 16, spoj bez navaření přírub, DN 80, včetně dodávky materiálu</t>
  </si>
  <si>
    <t>734193164R00</t>
  </si>
  <si>
    <t>Klapka přírubová, zpětná, litinová, PN 16, spoj bez navaření přírub, DN 250, včetně dodávky materiálu</t>
  </si>
  <si>
    <t>734193218R00</t>
  </si>
  <si>
    <t>Klapka mezipřírubová uzavírací a regulační, litinová, PN 16, spoj bez navaření přírub, DN 80, včetně dodávky materiálu</t>
  </si>
  <si>
    <t>734193219R00</t>
  </si>
  <si>
    <t>Klapka mezipřírubová uzavírací a regulační, litinová, PN 16, spoj bez navaření přírub, DN 100, včetně dodávky materiálu</t>
  </si>
  <si>
    <t>734209114R00</t>
  </si>
  <si>
    <t>Montáž závitové armatury se dvěma závity, G 3/4"</t>
  </si>
  <si>
    <t>734209115R00</t>
  </si>
  <si>
    <t>Montáž závitové armatury se dvěma závity, G 1"</t>
  </si>
  <si>
    <t>734209128R00</t>
  </si>
  <si>
    <t>Montáž závitové armatury se třemi závity, G 2", bez dodávky materiálu</t>
  </si>
  <si>
    <t>734213112R00</t>
  </si>
  <si>
    <t>Ventil automatický, odvzdušňovací, mosazný, PN 10, DN 15, včetně dodávky materiálu</t>
  </si>
  <si>
    <t>734213113R00</t>
  </si>
  <si>
    <t>Ventil automatický, odvzdušňovací, mosazný, PN 10, DN 20, včetně dodávky materiálu</t>
  </si>
  <si>
    <t>734235121R00</t>
  </si>
  <si>
    <t>Kohout kulový, mosazný, DN 15, PN 42, vnitřní-vnitřní, včetně dodávky materiálu</t>
  </si>
  <si>
    <t>734235122R00</t>
  </si>
  <si>
    <t>Kohout kulový, mosazný, DN 20, PN 42, vnitřní-vnitřní, včetně dodávky materiálu</t>
  </si>
  <si>
    <t>734235125R00</t>
  </si>
  <si>
    <t>Kohout kulový, mosazný, DN 40, PN 35, vnitřní-vnitřní, včetně dodávky materiálu</t>
  </si>
  <si>
    <t>734235126R00</t>
  </si>
  <si>
    <t>Kohout kulový, mosazný, DN 50, PN 35, vnitřní-vnitřní, včetně dodávky materiálu</t>
  </si>
  <si>
    <t>734245126R00</t>
  </si>
  <si>
    <t>Ventil zpětný, mosazný, DN 50, PN 10, vnitřní-vnitřní závit, včetně dodávky materiálu</t>
  </si>
  <si>
    <t>734291113R00</t>
  </si>
  <si>
    <t>Kohout kulový, napouštěcí a vypouštěcí, mosazný, DN 15, PN 10, včetně dodávky materiálu</t>
  </si>
  <si>
    <t>734291114R00</t>
  </si>
  <si>
    <t>Kohout kulový, napouštěcí a vypouštěcí, mosazný, DN 20, PN 10, včetně dodávky materiálu</t>
  </si>
  <si>
    <t>734295215R00</t>
  </si>
  <si>
    <t>Filtr mosazný, DN 40, PN 20, vnitřní-vnitřní závit, včetně dodávky materiálu</t>
  </si>
  <si>
    <t>734413133R00</t>
  </si>
  <si>
    <t>Teploměr s jímkou D 80 mm, délka jímky 75 mm, T = 0 až 120°C, včetně dodávky materiálu</t>
  </si>
  <si>
    <t>734419124R00</t>
  </si>
  <si>
    <t>Montáž měřičů tepla kompaktního měřiče tepla přírubového_x000D_
 DN 50, bez dodávky materiálu</t>
  </si>
  <si>
    <t>734419127R00</t>
  </si>
  <si>
    <t>Montáž měřičů tepla kompaktního měřiče tepla přírubového_x000D_
 DN 100, bez dodávky materiálu</t>
  </si>
  <si>
    <t>734421160R00</t>
  </si>
  <si>
    <t>Tlakoměr deformační 0-10 MPa č. 03322, D 100, včetně dodávky materiálu</t>
  </si>
  <si>
    <t>734494121R00</t>
  </si>
  <si>
    <t>Stavoznaky, ochranné jímky, návarky návarky s metrickým závitem_x000D_
 M 20 x 1,5, délka do 220 mm, včetně dodávky materiálu</t>
  </si>
  <si>
    <t>734494213R00</t>
  </si>
  <si>
    <t>Návarek s trubkovým závitem G 1/2", včetně dodávky materiálu</t>
  </si>
  <si>
    <t>734255145R55</t>
  </si>
  <si>
    <t>Ventil pojistný,  DN25/32 x 5,5 bar</t>
  </si>
  <si>
    <t>3882204730T</t>
  </si>
  <si>
    <t>Měřič tepla  DN50, 15m3/hod</t>
  </si>
  <si>
    <t>KOMPLET</t>
  </si>
  <si>
    <t>-</t>
  </si>
  <si>
    <t>49684370</t>
  </si>
  <si>
    <t>3882204740T</t>
  </si>
  <si>
    <t>Měřič tepla  DN100, 60m3/hod</t>
  </si>
  <si>
    <t>870063702921250T</t>
  </si>
  <si>
    <t>DN200 odplyňovač přírubový</t>
  </si>
  <si>
    <t>7.2.5.1</t>
  </si>
  <si>
    <t>29297915</t>
  </si>
  <si>
    <t>998734101R00</t>
  </si>
  <si>
    <t>Přesun hmot pro armatury v objektech výšky do 6 m</t>
  </si>
  <si>
    <t>767995102R00</t>
  </si>
  <si>
    <t>Výroba a montáž atypických kovovových doplňků staveb hmotnosti přes 5 do 10 kg</t>
  </si>
  <si>
    <t>55399994.AR</t>
  </si>
  <si>
    <t>783424140R00</t>
  </si>
  <si>
    <t>Nátěry potrubí a armatur syntetické potrubí, do DN 50 mm, dvojnásobné se základním nátěrem</t>
  </si>
  <si>
    <t>783426160R00</t>
  </si>
  <si>
    <t>Nátěry potrubí a armatur syntetické potrubí, do DN 150 mm, dvojnásobné se základním nátěrem</t>
  </si>
  <si>
    <t>783220010RAB</t>
  </si>
  <si>
    <t>Nátěry kovových doplňkových konstrukcí syntetické základní a dvojnásobný krycí</t>
  </si>
  <si>
    <t>210810097R04</t>
  </si>
  <si>
    <t>Kabel CYKY-m 1 kV 4x240 volně uložený</t>
  </si>
  <si>
    <t>POL1_9</t>
  </si>
  <si>
    <t>34111673R4</t>
  </si>
  <si>
    <t>Kabel silový s Cu jádrem 1 kV 1-CYKY 4 x 240</t>
  </si>
  <si>
    <t>210901071R00</t>
  </si>
  <si>
    <t>Vodiče, šňůry a kabely hliníkové kabel silový AYKY 1 kV, 4 x 35 mm2, volně uložený</t>
  </si>
  <si>
    <t>34113204R</t>
  </si>
  <si>
    <t>kabel 1-AYKY; silový, instalační; pevné uložení vnitřní, pevné uložení do země a vně; Al jádro kulaté plné (RE); počet žil 4; vnější průměr 26,0 mm; jmen.průřez jádra 35,00 mm2; teplota použití -35 až 70 °C; odolný proti šíření plamene podle vyhlášky č. 21/1996; odolnost vůči UV záření</t>
  </si>
  <si>
    <t>210810045R00</t>
  </si>
  <si>
    <t>Montáž kabelu CYKY 750 V, 3 x 1,5 mm2, pevně uloženého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</si>
  <si>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</si>
  <si>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</si>
  <si>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34111033R</t>
  </si>
  <si>
    <t>210810046R00</t>
  </si>
  <si>
    <t>Montáž kabelu CYKY 750 V, 3 x 2,5 mm2, pevně uloženého</t>
  </si>
  <si>
    <t>34111036R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</si>
  <si>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záření; barva pláště černá</t>
  </si>
  <si>
    <t>210810055R00</t>
  </si>
  <si>
    <t>Montáž kabelu CYKY 750 V, 5 x 1,5 mm2, pevně uloženého</t>
  </si>
  <si>
    <t>34111090R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</si>
  <si>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</si>
  <si>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210800649RT1</t>
  </si>
  <si>
    <t>Montáž vodiče H07V-K (CYA), 25 mm2, uloženého pevně, včetně dodávky vodiče</t>
  </si>
  <si>
    <t>210800646R00</t>
  </si>
  <si>
    <t xml:space="preserve">Montáž vodiče H07V-K (CYA), 6 mm2, uloženého pevně,  </t>
  </si>
  <si>
    <t>34142157R</t>
  </si>
  <si>
    <t>vodič CYA (H07V-K); silový, propojovací jednožilový; pevné uložení vnitřní; jádro Cu lanované holé; počet žil 1; jmen.průřez jádra 6,00 mm2; vnější průměr max 6,4 mm; izolace PVC; tl. izolace 0,8 mm; odolný proti šíření plamene</t>
  </si>
  <si>
    <t>220111728R00</t>
  </si>
  <si>
    <t>Vodič svodový z FeZn drátu, D 10 mm</t>
  </si>
  <si>
    <t>15615235R</t>
  </si>
  <si>
    <t>drát ocelový; tažený, měkký; pozink.; pr. 10,00 mm; jak. 11 343</t>
  </si>
  <si>
    <t>210220021MTZ</t>
  </si>
  <si>
    <t>Příchytky na uzemňovací drát - stěna, vč. montáže</t>
  </si>
  <si>
    <t>210010105R00</t>
  </si>
  <si>
    <t>Montáž lišty elektroinstalační, z PVC, šířky do 40 mm, uložená pevně šroubováním</t>
  </si>
  <si>
    <t>34572170R2</t>
  </si>
  <si>
    <t>Lišta zaklapávací LZK 15x12, délka 2m</t>
  </si>
  <si>
    <t>34572173R</t>
  </si>
  <si>
    <t>lišta elektroinstalační hranatá; mat. PVC samozhášivé; Š x V 25 x 15 mm; délka 2,00 m; bílá; stupeň hořlavosti A1-F; teplot.rozsah -5 až 60 °C</t>
  </si>
  <si>
    <t>388996181R00</t>
  </si>
  <si>
    <t>Trubky tělesa trubkového kabelovodu chránička kabelu z HDPE, DN do 160 mm, v otevřeném výkopu</t>
  </si>
  <si>
    <t>828-1</t>
  </si>
  <si>
    <t>3457114708R</t>
  </si>
  <si>
    <t>trubka kabelová ohebná dvouplášťová korugovaná chránička; vnější plášť z HDPE, vnitřní z LDPE; vnější pr.= 160,0 mm; vnitřní pr.= 136,0 mm; mezní hodnota zatížení 450 N/5 cm; teplot.rozsah -45 až 60 °C; stupeň hořlavosti A1; mat. bezhalogenový; IP 40, při použití těsnicího kroužku IP 67</t>
  </si>
  <si>
    <t>222261257R0V</t>
  </si>
  <si>
    <t>Příchytka kabelová, vč. vrutu a hmoždinky</t>
  </si>
  <si>
    <t>3457171102R</t>
  </si>
  <si>
    <t>příchytka typ jednostranná, kabelová; ocelový pozinkovaný plech; rozměr průměr upevň.otvoru 4,3 mm, rozměr 22,8 x 10 mm, vnitř.průměr 10 mm, pro pr. kabelu 8 mm</t>
  </si>
  <si>
    <t>2101100T00</t>
  </si>
  <si>
    <t>Spínač vratný, nástěnný jednopól., řazení 1/0, IP 44  včetně dodávky spínače</t>
  </si>
  <si>
    <t>210111031RT2</t>
  </si>
  <si>
    <t xml:space="preserve">Montáž zásuvky domovní v krabici včetně zapojení, venkovní, včetně dodávky zásuvky jednonásobné, s ochranným kolíkem, s víčkem,  , provedení 2P+PE,  </t>
  </si>
  <si>
    <t>21001032MTZ</t>
  </si>
  <si>
    <t>Krabice hranatá rozbočovací na povrch , se zapojením</t>
  </si>
  <si>
    <t>34571K8T</t>
  </si>
  <si>
    <t>Krabice hranatá rozbočovací na povrch K8, IP54</t>
  </si>
  <si>
    <t>2102010Z</t>
  </si>
  <si>
    <t>Instalace zářivky - závěs</t>
  </si>
  <si>
    <t>348-001</t>
  </si>
  <si>
    <t>LED svítidlo liniové, 4000 lm, 4000K, průběžná montáž, IP65, průmyslové provedení</t>
  </si>
  <si>
    <t>348-002</t>
  </si>
  <si>
    <t>Lanko pro zavěšení zářivek 1500 mm, komplet vč. uchycení</t>
  </si>
  <si>
    <t>Rm001</t>
  </si>
  <si>
    <t>Montáž stahovacího pásku</t>
  </si>
  <si>
    <t>34572306R</t>
  </si>
  <si>
    <t>páska stahovací 200x4,5; PA</t>
  </si>
  <si>
    <t>100 ks</t>
  </si>
  <si>
    <t>34195R</t>
  </si>
  <si>
    <t>materiál pro elektroinstalaci</t>
  </si>
  <si>
    <t>sada</t>
  </si>
  <si>
    <t>211600</t>
  </si>
  <si>
    <t>Svorkovnice EPS1 ekvipotenciální s krytem, včetně instalace</t>
  </si>
  <si>
    <t>210-001</t>
  </si>
  <si>
    <t>Provedení pospojování</t>
  </si>
  <si>
    <t>kpl</t>
  </si>
  <si>
    <t>220890202KPL</t>
  </si>
  <si>
    <t>210-002</t>
  </si>
  <si>
    <t>Dokumentace skutečného provedení</t>
  </si>
  <si>
    <t>210-003</t>
  </si>
  <si>
    <t>Popisové štítky na kabely</t>
  </si>
  <si>
    <t>357-RP</t>
  </si>
  <si>
    <t>Úpravy rozvaděčů RP FVE dle výkresů D 1.1.5.3 a D 1.1.5.4</t>
  </si>
  <si>
    <t>210-004</t>
  </si>
  <si>
    <t>Připojení kogenerační jednotky</t>
  </si>
  <si>
    <t>210-005</t>
  </si>
  <si>
    <t>Úprava rozvaděče kotelny</t>
  </si>
  <si>
    <t>210-006</t>
  </si>
  <si>
    <t>Demontáž stávající instalace v kotelně</t>
  </si>
  <si>
    <t>210-007</t>
  </si>
  <si>
    <t>Vyvedení kabelu z rozpojovací skříně do budovy</t>
  </si>
  <si>
    <t>220263121MTZ</t>
  </si>
  <si>
    <t>Montáž kabelového drátěného žlabu</t>
  </si>
  <si>
    <t>5531200DZ</t>
  </si>
  <si>
    <t>Žlab drátěný DZ 60x60 BF</t>
  </si>
  <si>
    <t>5531202DZS</t>
  </si>
  <si>
    <t>Spojka DZS/B F</t>
  </si>
  <si>
    <t>354DZMD</t>
  </si>
  <si>
    <t>Deska montážní DZMD/B F</t>
  </si>
  <si>
    <t>31171850KKZ</t>
  </si>
  <si>
    <t>Kotva zarážecí, KKZ 7, ZNCR</t>
  </si>
  <si>
    <t>34572F</t>
  </si>
  <si>
    <t>Závěs DZZ/B F</t>
  </si>
  <si>
    <t>31110712R</t>
  </si>
  <si>
    <t>matice ocelová; přesná šestihranná; M8; pevnost 8.8</t>
  </si>
  <si>
    <t>5531203111R</t>
  </si>
  <si>
    <t>tyč závitová povrch elektrolytické zinkování; závit M 8; l = 2000,0 mm</t>
  </si>
  <si>
    <t>210020307MTZ</t>
  </si>
  <si>
    <t>Montáž kabelového žlabu 100x125, s víkem</t>
  </si>
  <si>
    <t>553474984F</t>
  </si>
  <si>
    <t>Žlab kabelový NKZI 100X125X0,8 mm F, s integrovanou spojkou</t>
  </si>
  <si>
    <t>5531200604R</t>
  </si>
  <si>
    <t>úchyt víka kabelového žlabu</t>
  </si>
  <si>
    <t>5531200530F</t>
  </si>
  <si>
    <t>Víko kabelového žlabu V 125, l = 2 m F</t>
  </si>
  <si>
    <t>220263642RT6</t>
  </si>
  <si>
    <t>Žlab kabelový  oblouk klesající 90°, výšky 110 mm, šířky 200 mm,  , vč. víka a úchytů víka</t>
  </si>
  <si>
    <t>M22</t>
  </si>
  <si>
    <t>55347527F</t>
  </si>
  <si>
    <t>Oblouk klesající 90° NKO 90X100X250 1,0 mm F</t>
  </si>
  <si>
    <t>30909311R</t>
  </si>
  <si>
    <t>šroub ocelový; vratový+samojisticí matice; pr. vel. 6 x 10 mm; povrch neelektrolytické pokovení</t>
  </si>
  <si>
    <t>1000 ks</t>
  </si>
  <si>
    <t>55312017125R</t>
  </si>
  <si>
    <t>Víko oblouku klesajícího, NVKO 90x100x125 F</t>
  </si>
  <si>
    <t>220263232MTZ</t>
  </si>
  <si>
    <t>Montáž oblouku 100x125, s víkem</t>
  </si>
  <si>
    <t>55347520F</t>
  </si>
  <si>
    <t>MARS oblouk 90° NO 90X100X125 0,8 mm F</t>
  </si>
  <si>
    <t>55347501F</t>
  </si>
  <si>
    <t>MARS víko oblouku 90° NVO 90X125 0,6 mm F</t>
  </si>
  <si>
    <t>31122022R</t>
  </si>
  <si>
    <t>podložka spojovací; ocelová; d = 30,0 mm; d díry = 8,0 mm; zinkochromát</t>
  </si>
  <si>
    <t>31122021R</t>
  </si>
  <si>
    <t>podložka spojovací; ocelová; d = 18,0 mm; d díry = 6,0 mm; zinkochromát</t>
  </si>
  <si>
    <t>5531200693R</t>
  </si>
  <si>
    <t>profil montážní; ocelový plech; povrch žárové zinkování ponorem; š = 41,0 mm; l = 3000,0 mm; h = 41 mm; tl. 2,50 mm</t>
  </si>
  <si>
    <t>460200273RT2</t>
  </si>
  <si>
    <t>Výkop kabelové rýhy 50/90 cm  hor.3, ruční výkop rýhy</t>
  </si>
  <si>
    <t>460420022RT2</t>
  </si>
  <si>
    <t>Zřízení kabelového lože v rýze š. do 65 cm z písku, lože tloušťky 15 cm</t>
  </si>
  <si>
    <t>460560273RT1</t>
  </si>
  <si>
    <t>Zához rýhy 50/90 cm, hornina třídy 3, ruční zához rýhy</t>
  </si>
  <si>
    <t>460490012RT2</t>
  </si>
  <si>
    <t>, šířka 40 cm, fólie PVC šířka 40 cm</t>
  </si>
  <si>
    <t>162201201R00</t>
  </si>
  <si>
    <t>Vodorovné přemístění výkopku z horniny 1 až 4, nošením, na vzdálenost do 10 m</t>
  </si>
  <si>
    <t>800-1</t>
  </si>
  <si>
    <t>bez naložení, avšak s vyprázdněním nádoby na hromadu nebo do dopravního prostředku,</t>
  </si>
  <si>
    <t>971033161R0Z</t>
  </si>
  <si>
    <t>Vybourání otvorů zeď cihel. d=6 cm, tl. 30 cm, MVC včetně zapravení</t>
  </si>
  <si>
    <t>210020921RT0</t>
  </si>
  <si>
    <t>Protipožární ucpávka - stěna</t>
  </si>
  <si>
    <t>Pol__0001</t>
  </si>
  <si>
    <t>Rozvaděč řídicí jednotky DTR0 - dle spec.</t>
  </si>
  <si>
    <t>ks</t>
  </si>
  <si>
    <t>Pol__0002</t>
  </si>
  <si>
    <t>Optický patch cord SinglMode DUPLEX 9/125, SC-SC, 4 m</t>
  </si>
  <si>
    <t>Pol__0003</t>
  </si>
  <si>
    <t>Zprovoznění řidicích jednotek - oživení na místě</t>
  </si>
  <si>
    <t>Pol__0004</t>
  </si>
  <si>
    <t>Montáž rozvaděče NN, nástěnný do 50 kg</t>
  </si>
  <si>
    <t>Úpravy v rozvaděči RK - zapojení obvodů měření</t>
  </si>
  <si>
    <t>MTP NN 400/1A, 5VA, 0,5FS5</t>
  </si>
  <si>
    <t>Rozvaděč řídicí jednotky DTR1 - dle spec.</t>
  </si>
  <si>
    <t>1-pól. odpínač válc. pojistek OPVP10-1, poj. vložka PVA10 10A/gG</t>
  </si>
  <si>
    <t>Pol__0005</t>
  </si>
  <si>
    <t>3-pól. odpínač válc. pojistek OPVP10-3, poj. vložka PVA10 2A/gG</t>
  </si>
  <si>
    <t>Pol__0006</t>
  </si>
  <si>
    <t>Pol__0007</t>
  </si>
  <si>
    <t>Pol__0008</t>
  </si>
  <si>
    <t>Kabel CYKY-J 3x2,5, pevné uložení</t>
  </si>
  <si>
    <t>Pol__0009</t>
  </si>
  <si>
    <t>Kabel CYKY-O 4x1,5, pevné uložení</t>
  </si>
  <si>
    <t>Pol__0010</t>
  </si>
  <si>
    <t>Kabel CYKY-O 4x4, pevné uložení</t>
  </si>
  <si>
    <t>Pol__0011</t>
  </si>
  <si>
    <t>Kabel JYTY-O 5x1,0 pevné uložení</t>
  </si>
  <si>
    <t>Pol__0012</t>
  </si>
  <si>
    <t>BUS kabel UNITRONIC BUS CAN 1x2x0,34</t>
  </si>
  <si>
    <t>Úpravy v rozvaděči R2 - zapojení obvodů měření</t>
  </si>
  <si>
    <t>MTP NN 40/1A, 2VA, 1FS5</t>
  </si>
  <si>
    <t>Rozvaděč řídicí jednotky DTR3 - dle spec.</t>
  </si>
  <si>
    <t>DT1</t>
  </si>
  <si>
    <t>Skříňový rozvaděč 2 pole 2x(600x2000x400), 63A/3B, IP 44/20, oceloplechový se soklem, včetně, spínacích a jistících prvků provozního rozvodu silnoproudu, přepěťová ochrana SPD3, dle TZ, mimo</t>
  </si>
  <si>
    <t>položky ŘS uvedené položkově</t>
  </si>
  <si>
    <t>Jiskrově bezpečný převodník signálu s nízkým vstupním proudem</t>
  </si>
  <si>
    <t>32DI, 32DO, 16AI, 8AO, sériová komunikace*, Ethernet, webserver</t>
  </si>
  <si>
    <t>Rozšiřující modul pro jednu linku RS485 (-40..+70°C)</t>
  </si>
  <si>
    <t>24x digital IN 24V ss/st, galv. oddělení</t>
  </si>
  <si>
    <t>12x analog IN 0-5V, 0-10V, 0-20mA, Ni1000, 12 bitů</t>
  </si>
  <si>
    <t>8x analog OUT 0-20mA, rozlišení 12 bitů</t>
  </si>
  <si>
    <t>TFT, 800x480 bodů, 7", dotyk., 2x RS485, Ethernet, SD, webserver, GSM modul</t>
  </si>
  <si>
    <t>Převodník RS232/M-bus, do 60ks měřičů</t>
  </si>
  <si>
    <t xml:space="preserve">Ethernet router průmyslový, 8portů RJ45 </t>
  </si>
  <si>
    <t>Sestava PC - UPS, tiskárna, příslušenství, Windows</t>
  </si>
  <si>
    <t>Software centrály - licence vizualizace</t>
  </si>
  <si>
    <t>Pol__0013</t>
  </si>
  <si>
    <t>Snímač teploty, Ni 1000/6180 - venkovní</t>
  </si>
  <si>
    <t>Pol__0014</t>
  </si>
  <si>
    <t>Snímač teploty, Ni1000/6180 - jímkový vč.jímky - 100mm</t>
  </si>
  <si>
    <t>Pol__0015</t>
  </si>
  <si>
    <t>Snímač teploty, Ni1000/6180 - kanálový 240mm</t>
  </si>
  <si>
    <t>Pol__0016</t>
  </si>
  <si>
    <t>Snímač teploty, Ni1000/6180 - jímkový vč.jímky 400mm</t>
  </si>
  <si>
    <t>Pol__0017</t>
  </si>
  <si>
    <t>Snímač tlaku analogový, 4-20mA, 0-10V, 0...16Bar</t>
  </si>
  <si>
    <t>Pol__0018</t>
  </si>
  <si>
    <t>Regulátor tlaku vlnovcový 63-630kPa</t>
  </si>
  <si>
    <t>Pol__0019</t>
  </si>
  <si>
    <t>Regulátor teploty kapilárový, délka kapiláry 6m, do 90C</t>
  </si>
  <si>
    <t>Pol__0020</t>
  </si>
  <si>
    <t>Detektor úniku zemního plynu, dvoustupňový</t>
  </si>
  <si>
    <t>Pol__0021</t>
  </si>
  <si>
    <t>Detektor CO, dvoustupňový</t>
  </si>
  <si>
    <t>Pol__0022</t>
  </si>
  <si>
    <t>Ústředna pro detektor</t>
  </si>
  <si>
    <t>Pol__0023</t>
  </si>
  <si>
    <t>Snímač zaplavení prostoru</t>
  </si>
  <si>
    <t>Pol__0024</t>
  </si>
  <si>
    <t>Servopohon pro VZT kl. s hav.fcí 10Nm, 0-10V, 24V</t>
  </si>
  <si>
    <t>Pol__0025</t>
  </si>
  <si>
    <t xml:space="preserve">Servopohon pro VZT kl.  10Nm, 2P, 24V </t>
  </si>
  <si>
    <t>Pol__0026</t>
  </si>
  <si>
    <t>2-cestný Regulační ventil s kuželkou do DN80 + servopohon s hav.fcí 0-10V, 24V</t>
  </si>
  <si>
    <t>Pol__0027</t>
  </si>
  <si>
    <t>KABEL CYKY-J  3x 1,5</t>
  </si>
  <si>
    <t>Pol__0028</t>
  </si>
  <si>
    <t>KABEL CYKY-J  4x 1,5</t>
  </si>
  <si>
    <t>Pol__0029</t>
  </si>
  <si>
    <t>KABEL CYKY-J  5x 1,5</t>
  </si>
  <si>
    <t>Pol__0030</t>
  </si>
  <si>
    <t>KABEL JYTY-O  2 x 1</t>
  </si>
  <si>
    <t>Pol__0031</t>
  </si>
  <si>
    <t>KABEL JYTY-O  4 x 1</t>
  </si>
  <si>
    <t>Pol__0032</t>
  </si>
  <si>
    <t>KABEL JYTY-O  7 x 1</t>
  </si>
  <si>
    <t>Pol__0033</t>
  </si>
  <si>
    <t>KABEL FTP, Cat.6</t>
  </si>
  <si>
    <t>Pol__0034</t>
  </si>
  <si>
    <t>LAM DATAPAR 4x2x0,8</t>
  </si>
  <si>
    <t>Pol__0035</t>
  </si>
  <si>
    <t>VODIČ CY 6ZŽ, zemnící svorky</t>
  </si>
  <si>
    <t>Pol__0036</t>
  </si>
  <si>
    <t>Kab.žlab 62/50 vč.přísluš. - tvarovky, víka, spojky, konzole</t>
  </si>
  <si>
    <t>Pol__0037</t>
  </si>
  <si>
    <t>Kab.žlab 125/100 vč.přísluš. - tvarovky, víka, spojky, konzole</t>
  </si>
  <si>
    <t>Pol__0038</t>
  </si>
  <si>
    <t>Kab.žlab 250/100 vč.přísluš. - tvarovky, víka, spojky, konzole</t>
  </si>
  <si>
    <t>Pol__0039</t>
  </si>
  <si>
    <t>PVC chránička zvýšená mech. odolnost O32, příchytky, spojky</t>
  </si>
  <si>
    <t>Pol__0040</t>
  </si>
  <si>
    <t>PVC chránička zvýšená mech. odolnost O25, příchytky, spojky</t>
  </si>
  <si>
    <t>Pol__0041</t>
  </si>
  <si>
    <t>Hadice FXP O20, příchytky, spojky</t>
  </si>
  <si>
    <t>Pol__0042</t>
  </si>
  <si>
    <t>Hadice FXP O32, příchytky, spojky</t>
  </si>
  <si>
    <t>Pol__0043</t>
  </si>
  <si>
    <t>Požární ucpávky</t>
  </si>
  <si>
    <t>Pol__0044</t>
  </si>
  <si>
    <t>Vypínací tlačítko u vchodu do kotelny v krabici, IP65</t>
  </si>
  <si>
    <t>Pol__0045</t>
  </si>
  <si>
    <t>Signálka 24V červená v krabici IP65, nápis pozor, nebezpečí výskytu CO</t>
  </si>
  <si>
    <t>341959600</t>
  </si>
  <si>
    <t>Materiál pro elektroinstalaci, ostatní podružný elektroinstalační materiál</t>
  </si>
  <si>
    <t>Pol__0047</t>
  </si>
  <si>
    <t>Doprava, přesun</t>
  </si>
  <si>
    <t>Pol__0048</t>
  </si>
  <si>
    <t>Tvorba aplikačního SW 120 I/O bodů</t>
  </si>
  <si>
    <t>Pol__0049</t>
  </si>
  <si>
    <t>Tvorba aplikačního SW - RS485-KGJ do 30 I/O bodů RS485 ModbusRTU</t>
  </si>
  <si>
    <t>Pol__0050</t>
  </si>
  <si>
    <t>Tvorba aplikačního SW pro M-Bus - do 40 I/O bod</t>
  </si>
  <si>
    <t>Pol__0051</t>
  </si>
  <si>
    <t>Tvorba aplikačního SW pro dispečink, 6 obrazovek, celkem do 230 I/O bodů</t>
  </si>
  <si>
    <t>Pol__0052</t>
  </si>
  <si>
    <t>Montážní práce odhad 300hod</t>
  </si>
  <si>
    <t>Pol__0053</t>
  </si>
  <si>
    <t>Oživení, uvedení do provozu, revize, služby, zaškolení obsluh</t>
  </si>
  <si>
    <t>Pol__0054</t>
  </si>
  <si>
    <t>Projektová dokumentace dílenská a Dokumentace skutečného provedení</t>
  </si>
  <si>
    <t>1.1</t>
  </si>
  <si>
    <t>Diagonální ventilátor do kruhového potrubí, DN 315mm, 1500m3/h, 140Pa, tříotáčkový včetně pružného, připojení (2x manžeta)</t>
  </si>
  <si>
    <t>1.2</t>
  </si>
  <si>
    <t>Tlumič hluku kulisový 800x800, délka 1000, 4 kulisy, šířky 100 s náběhovými plechy</t>
  </si>
  <si>
    <t>1.3</t>
  </si>
  <si>
    <t>Tlumič hluku kulisový 1200x800, délka 1000mm, 6ks kulis tl. 100mm, kulisy včetně náběhových a, odtokových plechů</t>
  </si>
  <si>
    <t>1.4</t>
  </si>
  <si>
    <t>Klapka regulační těsná, příprava na servopohon 800x800</t>
  </si>
  <si>
    <t>1.5</t>
  </si>
  <si>
    <t>Klapka regulační těsná, příprava na servopohon 400x400</t>
  </si>
  <si>
    <t>1.6</t>
  </si>
  <si>
    <t>Vyústka čtyřhranná na kruhové potrubí, dvouřadá s regulací 625x125</t>
  </si>
  <si>
    <t>1.7</t>
  </si>
  <si>
    <t>Síto s plechovým lemem, oka 10x10mm r. 800x800mm</t>
  </si>
  <si>
    <t>1.8</t>
  </si>
  <si>
    <t>Protidešťová žaluzie se sítem 800x800</t>
  </si>
  <si>
    <t>1.9</t>
  </si>
  <si>
    <t>Potrubí z ocelového plechu, kruhové spiro DN 315 včetně záslepu</t>
  </si>
  <si>
    <t>1.10</t>
  </si>
  <si>
    <t>Potrubí z ocelového plechu, čtyřhranné, včetně tvarovek</t>
  </si>
  <si>
    <t>1.11</t>
  </si>
  <si>
    <t>Tlumící manžeta s přírubou, 800x800</t>
  </si>
  <si>
    <t>1.12</t>
  </si>
  <si>
    <t>Tepelná izolace, minerální vata s Al polepem tl. 40mm</t>
  </si>
  <si>
    <t>1.1.1</t>
  </si>
  <si>
    <t>Montážní, těsnící a spojovací materiál</t>
  </si>
  <si>
    <t>2.1</t>
  </si>
  <si>
    <t>2.2</t>
  </si>
  <si>
    <t>Protidešťová žaluzie se sítem 400x500</t>
  </si>
  <si>
    <t>2.3</t>
  </si>
  <si>
    <t>Protidešťová žaluzie se sítem 400x400</t>
  </si>
  <si>
    <t>2.4</t>
  </si>
  <si>
    <t>Síto s plechovým lemem 400x400</t>
  </si>
  <si>
    <t>2.5</t>
  </si>
  <si>
    <t>1.2.1</t>
  </si>
  <si>
    <t>3.1</t>
  </si>
  <si>
    <t>Ventilátor axiální, průměr 630mm, 6-tipólový motor, 230V,  IP65, 8000m3/h / 75Pa</t>
  </si>
  <si>
    <t>3.2</t>
  </si>
  <si>
    <t>Klapka regulační těsná, příprava na servopohon 1000x710</t>
  </si>
  <si>
    <t>3.3</t>
  </si>
  <si>
    <t>Síto s plechovým lemem, oka 10x10mm r. 1000x710mm</t>
  </si>
  <si>
    <t>3.4</t>
  </si>
  <si>
    <t>Tlumič hluku kulisový 1000x710, délka 1000mm, 6ks kulis tl. 100mm, kulisy včetně náběhových a, odtokových plechů</t>
  </si>
  <si>
    <t>3.5</t>
  </si>
  <si>
    <t>Ochranná krycí mříž DN 710mm pro axiální ventilátory, lakováno, stabilní provedení, vzdálenost mezi, kruhy - 8 mm</t>
  </si>
  <si>
    <t>3.6</t>
  </si>
  <si>
    <t>1.3.1</t>
  </si>
  <si>
    <t>O.1</t>
  </si>
  <si>
    <t>Doprava materiálu</t>
  </si>
  <si>
    <t>O.2</t>
  </si>
  <si>
    <t>Montáž VZT zařízení</t>
  </si>
  <si>
    <t>O.3</t>
  </si>
  <si>
    <t>Zkoušky technologie zařízení</t>
  </si>
  <si>
    <t>O.4</t>
  </si>
  <si>
    <t>Uvedení do provozu zařízení VZT vč. zaregulování systému</t>
  </si>
  <si>
    <t>O.5</t>
  </si>
  <si>
    <t>Zaškolení obsluhy pracovníků objednatele</t>
  </si>
  <si>
    <t>O.6</t>
  </si>
  <si>
    <t>Projektová dokumentace skutečného provedení</t>
  </si>
  <si>
    <t>2) V cenové nabídce není zahrnuta cena za stavební práce a elektro.</t>
  </si>
  <si>
    <t>388996111RMTZ</t>
  </si>
  <si>
    <t>Chránička kabelu z HDPE, výkop</t>
  </si>
  <si>
    <t>Chránička na optický kabel HDPE MicroDuct DB 14/10 hlavní</t>
  </si>
  <si>
    <t>Chránička na optický kabel HDPE MicroDuct DB 14/10 rezerva</t>
  </si>
  <si>
    <t>222080101R00</t>
  </si>
  <si>
    <t>Optický kabel v trubce HDPE</t>
  </si>
  <si>
    <t>RTS 19/ I</t>
  </si>
  <si>
    <t>Optický kabel 9/125 12 vláken k záfuku</t>
  </si>
  <si>
    <t>Záfuk optického kabelu</t>
  </si>
  <si>
    <t>Rozvody v budově</t>
  </si>
  <si>
    <t>bal</t>
  </si>
  <si>
    <t>Příslušenství</t>
  </si>
  <si>
    <t>Příprávné práce</t>
  </si>
  <si>
    <t>388996111MTZ</t>
  </si>
  <si>
    <t>Rozvaděč nástěnný 9U 500mm, RAL 7035</t>
  </si>
  <si>
    <t>Montáž skříně</t>
  </si>
  <si>
    <t>Elketroinstalace</t>
  </si>
  <si>
    <t>19", 1U, výsuvná vana pro 24 SC simplex, ,LC duplex, E2000, černá</t>
  </si>
  <si>
    <t>Příslušenství optické vany</t>
  </si>
  <si>
    <t>Ukončení optických vláken 3x4</t>
  </si>
  <si>
    <t>Router s příslušenstvím</t>
  </si>
  <si>
    <t>Switch D-Link DGS-1210-16 Smart switch, 16x GbE, 4x RJ45/SFP, fanless</t>
  </si>
  <si>
    <t>Optický modul</t>
  </si>
  <si>
    <t>Patch kabel optický</t>
  </si>
  <si>
    <t>Zapojení, oživení konfigurace</t>
  </si>
  <si>
    <t>Rozvaděč nástěnný 6U 500mm, RAL 7035</t>
  </si>
  <si>
    <t>Ukončení optických vláken 1x4</t>
  </si>
  <si>
    <t>Switch D-Link DGS-1210-10 L2/L3 Smart+ Switch, 8x GbE, 2 SFP, fanless</t>
  </si>
  <si>
    <t>Pol__0046</t>
  </si>
  <si>
    <t>Pol__0055</t>
  </si>
  <si>
    <t>Pol__0056</t>
  </si>
  <si>
    <t>Pol__0057</t>
  </si>
  <si>
    <t>Pol__0058</t>
  </si>
  <si>
    <t>Pol__0059</t>
  </si>
  <si>
    <t>Pol__0060</t>
  </si>
  <si>
    <t>Pol__0061</t>
  </si>
  <si>
    <t>Pol__0062</t>
  </si>
  <si>
    <t>Transformátor olejový 22/0,4kV  400kVA  Dyn1  AL, dle spec.</t>
  </si>
  <si>
    <t>Pojistka VN 22kV, 25A, sada (3ks)</t>
  </si>
  <si>
    <t>Hlavní rozvaděč NN RH1, dle PD</t>
  </si>
  <si>
    <t>Kompenzační rozvaděč RC  chráněná kompenzace …kVAr, dle PD</t>
  </si>
  <si>
    <t>Rozvaděč 24VDC  ANU, dle spec</t>
  </si>
  <si>
    <t>Rozvaděč Ř.S. EON AXY01, dle spec</t>
  </si>
  <si>
    <t>Skříň měření, standard EON</t>
  </si>
  <si>
    <t>Montáž rozvaděče NN, 1 pole do 200 kg</t>
  </si>
  <si>
    <t>Kabel CYKY-J 3x2,5mm2, pevně uložený</t>
  </si>
  <si>
    <t>Kabel CYKY-J 5x2,5mm2, pevně uložený</t>
  </si>
  <si>
    <t>Kabel CYKY-O 2x4mm2, pevně uložený</t>
  </si>
  <si>
    <t>Kabel JYTY-O 2x1,0 pevné uložení</t>
  </si>
  <si>
    <t>Kabel JYTY-O 4x1,0 pevné uložení</t>
  </si>
  <si>
    <t>Kabel JYTY-O 7x1,0 pevné uložení</t>
  </si>
  <si>
    <t>Ukončení kabelu CYKY do 5x16</t>
  </si>
  <si>
    <t>Kabel 1-CHBU 1x240 pevné uložení</t>
  </si>
  <si>
    <t>Kabel 1-NYY-J 3x95+50 pevné uložení</t>
  </si>
  <si>
    <t>Ukončení kabelu NN 1x240, smršťovací konc. vč. ok</t>
  </si>
  <si>
    <t>Ukončení kabelu NN do 4x120, smršťovací konc. vč. ok</t>
  </si>
  <si>
    <t>Kabel 22-AXEKVCE 1x70, pevně uložený</t>
  </si>
  <si>
    <t>Úhlový konektor RSES 5227-P</t>
  </si>
  <si>
    <t>Kabelová konc. POLT-24C/1XI vč. ok</t>
  </si>
  <si>
    <t>Dielektrický koberec š. 1m</t>
  </si>
  <si>
    <t>Pomocná ocel. konstrukce klasická - výroba a montáž</t>
  </si>
  <si>
    <t>Ocel PÁSOVÁ 40x5mm (1,570 kg/m)</t>
  </si>
  <si>
    <t>Ocel. ÚHELNÍK 35x35x5 (2,09 kg/m)</t>
  </si>
  <si>
    <t>Ocel. profil U 80 (8,81 kg/m)</t>
  </si>
  <si>
    <t>HZS - montážní práce v normální prac. době</t>
  </si>
  <si>
    <t>HZS - účast dodavatele při zkouškách v prac. době</t>
  </si>
  <si>
    <t>Ochranné pomůcky pro TS</t>
  </si>
  <si>
    <t>VYCHOZÍ REVIZE</t>
  </si>
  <si>
    <t>Betonovy skelet PF-P 300/500, hromosvod, pospojování, stavební elektroinstalace</t>
  </si>
  <si>
    <t>Doprava</t>
  </si>
  <si>
    <t>Zemní práce vč. uzemnění</t>
  </si>
  <si>
    <t>Pokládka montážní skupinou</t>
  </si>
  <si>
    <t>Práce autojeřábu 90t</t>
  </si>
  <si>
    <t>Kontrola staveniště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</si>
</sst>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4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8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OKG45p8YMZW5a1+6H/6mJZf6FPfKdlx/UCBtxeaNpO+jOUH4Nj8txXA1b9VuyjBffk43MSU8uCztAsRWgacbKA==" saltValue="liD4kEufL8GE3hcM4uUhp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2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SUMIF(F66:F117,A16,I66:I117)+SUMIF(F66:F117,"PSU",I66:I117)</f>
        <v>0</v>
      </c>
      <c r="J16" s="85"/>
    </row>
    <row r="17" spans="1:10" ht="23.25" customHeight="1" x14ac:dyDescent="0.2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SUMIF(F66:F117,A17,I66:I117)</f>
        <v>0</v>
      </c>
      <c r="J17" s="85"/>
    </row>
    <row r="18" spans="1:10" ht="23.25" customHeight="1" x14ac:dyDescent="0.2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SUMIF(F66:F117,A18,I66:I117)</f>
        <v>0</v>
      </c>
      <c r="J18" s="85"/>
    </row>
    <row r="19" spans="1:10" ht="23.25" customHeight="1" x14ac:dyDescent="0.2">
      <c r="A19" s="198" t="s">
        <v>187</v>
      </c>
      <c r="B19" s="38" t="s">
        <v>27</v>
      </c>
      <c r="C19" s="62"/>
      <c r="D19" s="63"/>
      <c r="E19" s="83"/>
      <c r="F19" s="84"/>
      <c r="G19" s="83"/>
      <c r="H19" s="84"/>
      <c r="I19" s="83">
        <f>SUMIF(F66:F117,A19,I66:I117)</f>
        <v>0</v>
      </c>
      <c r="J19" s="85"/>
    </row>
    <row r="20" spans="1:10" ht="23.25" customHeight="1" x14ac:dyDescent="0.2">
      <c r="A20" s="198" t="s">
        <v>186</v>
      </c>
      <c r="B20" s="38" t="s">
        <v>28</v>
      </c>
      <c r="C20" s="62"/>
      <c r="D20" s="63"/>
      <c r="E20" s="83"/>
      <c r="F20" s="84"/>
      <c r="G20" s="83"/>
      <c r="H20" s="84"/>
      <c r="I20" s="83">
        <f>SUMIF(F66:F117,A20,I66:I117)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IF(A24&gt;50, ROUNDUP(A23, 0), ROUNDDOWN(A23, 0))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86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'D 1.1_1 D 1.1.1 Pol'!AE119+'D 1.1_1 D 1.1.2 Pol'!AE102+'D 1.1_1 D 1.1.3 Pol'!AE270+'D 1.1_1 D 1.1.5 Pol'!AE95+'D 1.1_1 D 1.1.5.1 Pol'!AE14+'D 1.1_1 D 1.1.5.2 Pol'!AE22+'D 1.1_1 D 1.1.5.4 Pol'!AE21+'D 1.1_1 D 1.1.6 Pol'!AE71+'D 1.1_1 D 1.1.7 Pol'!AE46+'D 1.2_1 D 1.2.2 Pol'!AE16+'D 1.2_1 D 1.2.3b Pol'!AE84+'D 1.4_1 D 1.4.1 Pol'!AE43+'D 1.4_1 D 1.4.2 Pol'!AE17</f>
        <v>0</v>
      </c>
      <c r="G39" s="150">
        <f>'D 1.1_1 D 1.1.1 Pol'!AF119+'D 1.1_1 D 1.1.2 Pol'!AF102+'D 1.1_1 D 1.1.3 Pol'!AF270+'D 1.1_1 D 1.1.5 Pol'!AF95+'D 1.1_1 D 1.1.5.1 Pol'!AF14+'D 1.1_1 D 1.1.5.2 Pol'!AF22+'D 1.1_1 D 1.1.5.4 Pol'!AF21+'D 1.1_1 D 1.1.6 Pol'!AF71+'D 1.1_1 D 1.1.7 Pol'!AF46+'D 1.2_1 D 1.2.2 Pol'!AF16+'D 1.2_1 D 1.2.3b Pol'!AF84+'D 1.4_1 D 1.4.1 Pol'!AF43+'D 1.4_1 D 1.4.2 Pol'!AF17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52</v>
      </c>
      <c r="D40" s="154"/>
      <c r="E40" s="154"/>
      <c r="F40" s="155"/>
      <c r="G40" s="156"/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2</v>
      </c>
      <c r="B41" s="153" t="s">
        <v>53</v>
      </c>
      <c r="C41" s="154" t="s">
        <v>54</v>
      </c>
      <c r="D41" s="154"/>
      <c r="E41" s="154"/>
      <c r="F41" s="155">
        <f>'D 1.1_1 D 1.1.1 Pol'!AE119+'D 1.1_1 D 1.1.2 Pol'!AE102+'D 1.1_1 D 1.1.3 Pol'!AE270+'D 1.1_1 D 1.1.5 Pol'!AE95+'D 1.1_1 D 1.1.5.1 Pol'!AE14+'D 1.1_1 D 1.1.5.2 Pol'!AE22+'D 1.1_1 D 1.1.5.4 Pol'!AE21+'D 1.1_1 D 1.1.6 Pol'!AE71+'D 1.1_1 D 1.1.7 Pol'!AE46</f>
        <v>0</v>
      </c>
      <c r="G41" s="156">
        <f>'D 1.1_1 D 1.1.1 Pol'!AF119+'D 1.1_1 D 1.1.2 Pol'!AF102+'D 1.1_1 D 1.1.3 Pol'!AF270+'D 1.1_1 D 1.1.5 Pol'!AF95+'D 1.1_1 D 1.1.5.1 Pol'!AF14+'D 1.1_1 D 1.1.5.2 Pol'!AF22+'D 1.1_1 D 1.1.5.4 Pol'!AF21+'D 1.1_1 D 1.1.6 Pol'!AF71+'D 1.1_1 D 1.1.7 Pol'!AF46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">
      <c r="A42" s="137">
        <v>3</v>
      </c>
      <c r="B42" s="158" t="s">
        <v>55</v>
      </c>
      <c r="C42" s="148" t="s">
        <v>56</v>
      </c>
      <c r="D42" s="148"/>
      <c r="E42" s="148"/>
      <c r="F42" s="159">
        <f>'D 1.1_1 D 1.1.1 Pol'!AE119</f>
        <v>0</v>
      </c>
      <c r="G42" s="151">
        <f>'D 1.1_1 D 1.1.1 Pol'!AF119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7">
        <v>3</v>
      </c>
      <c r="B43" s="158" t="s">
        <v>57</v>
      </c>
      <c r="C43" s="148" t="s">
        <v>58</v>
      </c>
      <c r="D43" s="148"/>
      <c r="E43" s="148"/>
      <c r="F43" s="159">
        <f>'D 1.1_1 D 1.1.2 Pol'!AE102</f>
        <v>0</v>
      </c>
      <c r="G43" s="151">
        <f>'D 1.1_1 D 1.1.2 Pol'!AF102</f>
        <v>0</v>
      </c>
      <c r="H43" s="151">
        <f>(F43*SazbaDPH1/100)+(G43*SazbaDPH2/100)</f>
        <v>0</v>
      </c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59</v>
      </c>
      <c r="C44" s="148" t="s">
        <v>60</v>
      </c>
      <c r="D44" s="148"/>
      <c r="E44" s="148"/>
      <c r="F44" s="159">
        <f>'D 1.1_1 D 1.1.3 Pol'!AE270</f>
        <v>0</v>
      </c>
      <c r="G44" s="151">
        <f>'D 1.1_1 D 1.1.3 Pol'!AF270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61</v>
      </c>
      <c r="C45" s="148" t="s">
        <v>62</v>
      </c>
      <c r="D45" s="148"/>
      <c r="E45" s="148"/>
      <c r="F45" s="159">
        <f>'D 1.1_1 D 1.1.5 Pol'!AE95</f>
        <v>0</v>
      </c>
      <c r="G45" s="151">
        <f>'D 1.1_1 D 1.1.5 Pol'!AF95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63</v>
      </c>
      <c r="C46" s="148" t="s">
        <v>64</v>
      </c>
      <c r="D46" s="148"/>
      <c r="E46" s="148"/>
      <c r="F46" s="159">
        <f>'D 1.1_1 D 1.1.5.1 Pol'!AE14</f>
        <v>0</v>
      </c>
      <c r="G46" s="151">
        <f>'D 1.1_1 D 1.1.5.1 Pol'!AF14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65</v>
      </c>
      <c r="C47" s="148" t="s">
        <v>66</v>
      </c>
      <c r="D47" s="148"/>
      <c r="E47" s="148"/>
      <c r="F47" s="159">
        <f>'D 1.1_1 D 1.1.5.2 Pol'!AE22</f>
        <v>0</v>
      </c>
      <c r="G47" s="151">
        <f>'D 1.1_1 D 1.1.5.2 Pol'!AF22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3</v>
      </c>
      <c r="B48" s="158" t="s">
        <v>67</v>
      </c>
      <c r="C48" s="148" t="s">
        <v>68</v>
      </c>
      <c r="D48" s="148"/>
      <c r="E48" s="148"/>
      <c r="F48" s="159">
        <f>'D 1.1_1 D 1.1.5.4 Pol'!AE21</f>
        <v>0</v>
      </c>
      <c r="G48" s="151">
        <f>'D 1.1_1 D 1.1.5.4 Pol'!AF21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52" ht="25.5" customHeight="1" x14ac:dyDescent="0.2">
      <c r="A49" s="137">
        <v>3</v>
      </c>
      <c r="B49" s="158" t="s">
        <v>69</v>
      </c>
      <c r="C49" s="148" t="s">
        <v>70</v>
      </c>
      <c r="D49" s="148"/>
      <c r="E49" s="148"/>
      <c r="F49" s="159">
        <f>'D 1.1_1 D 1.1.6 Pol'!AE71</f>
        <v>0</v>
      </c>
      <c r="G49" s="151">
        <f>'D 1.1_1 D 1.1.6 Pol'!AF71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52" ht="25.5" customHeight="1" x14ac:dyDescent="0.2">
      <c r="A50" s="137">
        <v>3</v>
      </c>
      <c r="B50" s="158" t="s">
        <v>71</v>
      </c>
      <c r="C50" s="148" t="s">
        <v>72</v>
      </c>
      <c r="D50" s="148"/>
      <c r="E50" s="148"/>
      <c r="F50" s="159">
        <f>'D 1.1_1 D 1.1.7 Pol'!AE46</f>
        <v>0</v>
      </c>
      <c r="G50" s="151">
        <f>'D 1.1_1 D 1.1.7 Pol'!AF46</f>
        <v>0</v>
      </c>
      <c r="H50" s="151">
        <f>(F50*SazbaDPH1/100)+(G50*SazbaDPH2/100)</f>
        <v>0</v>
      </c>
      <c r="I50" s="151">
        <f>F50+G50+H50</f>
        <v>0</v>
      </c>
      <c r="J50" s="152" t="str">
        <f>IF(CenaCelkemVypocet=0,"",I50/CenaCelkemVypocet*100)</f>
        <v/>
      </c>
    </row>
    <row r="51" spans="1:52" ht="25.5" customHeight="1" x14ac:dyDescent="0.2">
      <c r="A51" s="137">
        <v>2</v>
      </c>
      <c r="B51" s="153" t="s">
        <v>73</v>
      </c>
      <c r="C51" s="154" t="s">
        <v>74</v>
      </c>
      <c r="D51" s="154"/>
      <c r="E51" s="154"/>
      <c r="F51" s="155">
        <f>'D 1.2_1 D 1.2.2 Pol'!AE16+'D 1.2_1 D 1.2.3b Pol'!AE84</f>
        <v>0</v>
      </c>
      <c r="G51" s="156">
        <f>'D 1.2_1 D 1.2.2 Pol'!AF16+'D 1.2_1 D 1.2.3b Pol'!AF84</f>
        <v>0</v>
      </c>
      <c r="H51" s="156">
        <f>(F51*SazbaDPH1/100)+(G51*SazbaDPH2/100)</f>
        <v>0</v>
      </c>
      <c r="I51" s="156">
        <f>F51+G51+H51</f>
        <v>0</v>
      </c>
      <c r="J51" s="157" t="str">
        <f>IF(CenaCelkemVypocet=0,"",I51/CenaCelkemVypocet*100)</f>
        <v/>
      </c>
    </row>
    <row r="52" spans="1:52" ht="25.5" customHeight="1" x14ac:dyDescent="0.2">
      <c r="A52" s="137">
        <v>3</v>
      </c>
      <c r="B52" s="158" t="s">
        <v>75</v>
      </c>
      <c r="C52" s="148" t="s">
        <v>76</v>
      </c>
      <c r="D52" s="148"/>
      <c r="E52" s="148"/>
      <c r="F52" s="159">
        <f>'D 1.2_1 D 1.2.2 Pol'!AE16</f>
        <v>0</v>
      </c>
      <c r="G52" s="151">
        <f>'D 1.2_1 D 1.2.2 Pol'!AF16</f>
        <v>0</v>
      </c>
      <c r="H52" s="151">
        <f>(F52*SazbaDPH1/100)+(G52*SazbaDPH2/100)</f>
        <v>0</v>
      </c>
      <c r="I52" s="151">
        <f>F52+G52+H52</f>
        <v>0</v>
      </c>
      <c r="J52" s="152" t="str">
        <f>IF(CenaCelkemVypocet=0,"",I52/CenaCelkemVypocet*100)</f>
        <v/>
      </c>
    </row>
    <row r="53" spans="1:52" ht="25.5" customHeight="1" x14ac:dyDescent="0.2">
      <c r="A53" s="137">
        <v>3</v>
      </c>
      <c r="B53" s="158" t="s">
        <v>77</v>
      </c>
      <c r="C53" s="148" t="s">
        <v>78</v>
      </c>
      <c r="D53" s="148"/>
      <c r="E53" s="148"/>
      <c r="F53" s="159">
        <f>'D 1.2_1 D 1.2.3b Pol'!AE84</f>
        <v>0</v>
      </c>
      <c r="G53" s="151">
        <f>'D 1.2_1 D 1.2.3b Pol'!AF84</f>
        <v>0</v>
      </c>
      <c r="H53" s="151">
        <f>(F53*SazbaDPH1/100)+(G53*SazbaDPH2/100)</f>
        <v>0</v>
      </c>
      <c r="I53" s="151">
        <f>F53+G53+H53</f>
        <v>0</v>
      </c>
      <c r="J53" s="152" t="str">
        <f>IF(CenaCelkemVypocet=0,"",I53/CenaCelkemVypocet*100)</f>
        <v/>
      </c>
    </row>
    <row r="54" spans="1:52" ht="25.5" customHeight="1" x14ac:dyDescent="0.2">
      <c r="A54" s="137">
        <v>2</v>
      </c>
      <c r="B54" s="153" t="s">
        <v>79</v>
      </c>
      <c r="C54" s="154" t="s">
        <v>80</v>
      </c>
      <c r="D54" s="154"/>
      <c r="E54" s="154"/>
      <c r="F54" s="155">
        <f>'D 1.4_1 D 1.4.1 Pol'!AE43+'D 1.4_1 D 1.4.2 Pol'!AE17</f>
        <v>0</v>
      </c>
      <c r="G54" s="156">
        <f>'D 1.4_1 D 1.4.1 Pol'!AF43+'D 1.4_1 D 1.4.2 Pol'!AF17</f>
        <v>0</v>
      </c>
      <c r="H54" s="156">
        <f>(F54*SazbaDPH1/100)+(G54*SazbaDPH2/100)</f>
        <v>0</v>
      </c>
      <c r="I54" s="156">
        <f>F54+G54+H54</f>
        <v>0</v>
      </c>
      <c r="J54" s="157" t="str">
        <f>IF(CenaCelkemVypocet=0,"",I54/CenaCelkemVypocet*100)</f>
        <v/>
      </c>
    </row>
    <row r="55" spans="1:52" ht="25.5" customHeight="1" x14ac:dyDescent="0.2">
      <c r="A55" s="137">
        <v>3</v>
      </c>
      <c r="B55" s="158" t="s">
        <v>81</v>
      </c>
      <c r="C55" s="148" t="s">
        <v>82</v>
      </c>
      <c r="D55" s="148"/>
      <c r="E55" s="148"/>
      <c r="F55" s="159">
        <f>'D 1.4_1 D 1.4.1 Pol'!AE43</f>
        <v>0</v>
      </c>
      <c r="G55" s="151">
        <f>'D 1.4_1 D 1.4.1 Pol'!AF43</f>
        <v>0</v>
      </c>
      <c r="H55" s="151">
        <f>(F55*SazbaDPH1/100)+(G55*SazbaDPH2/100)</f>
        <v>0</v>
      </c>
      <c r="I55" s="151">
        <f>F55+G55+H55</f>
        <v>0</v>
      </c>
      <c r="J55" s="152" t="str">
        <f>IF(CenaCelkemVypocet=0,"",I55/CenaCelkemVypocet*100)</f>
        <v/>
      </c>
    </row>
    <row r="56" spans="1:52" ht="25.5" customHeight="1" x14ac:dyDescent="0.2">
      <c r="A56" s="137">
        <v>3</v>
      </c>
      <c r="B56" s="158" t="s">
        <v>83</v>
      </c>
      <c r="C56" s="148" t="s">
        <v>84</v>
      </c>
      <c r="D56" s="148"/>
      <c r="E56" s="148"/>
      <c r="F56" s="159">
        <f>'D 1.4_1 D 1.4.2 Pol'!AE17</f>
        <v>0</v>
      </c>
      <c r="G56" s="151">
        <f>'D 1.4_1 D 1.4.2 Pol'!AF17</f>
        <v>0</v>
      </c>
      <c r="H56" s="151">
        <f>(F56*SazbaDPH1/100)+(G56*SazbaDPH2/100)</f>
        <v>0</v>
      </c>
      <c r="I56" s="151">
        <f>F56+G56+H56</f>
        <v>0</v>
      </c>
      <c r="J56" s="152" t="str">
        <f>IF(CenaCelkemVypocet=0,"",I56/CenaCelkemVypocet*100)</f>
        <v/>
      </c>
    </row>
    <row r="57" spans="1:52" ht="25.5" customHeight="1" x14ac:dyDescent="0.2">
      <c r="A57" s="137"/>
      <c r="B57" s="160" t="s">
        <v>85</v>
      </c>
      <c r="C57" s="161"/>
      <c r="D57" s="161"/>
      <c r="E57" s="162"/>
      <c r="F57" s="163">
        <f>SUMIF(A39:A56,"=1",F39:F56)</f>
        <v>0</v>
      </c>
      <c r="G57" s="164">
        <f>SUMIF(A39:A56,"=1",G39:G56)</f>
        <v>0</v>
      </c>
      <c r="H57" s="164">
        <f>SUMIF(A39:A56,"=1",H39:H56)</f>
        <v>0</v>
      </c>
      <c r="I57" s="164">
        <f>SUMIF(A39:A56,"=1",I39:I56)</f>
        <v>0</v>
      </c>
      <c r="J57" s="165">
        <f>SUMIF(A39:A56,"=1",J39:J56)</f>
        <v>0</v>
      </c>
    </row>
    <row r="59" spans="1:52" x14ac:dyDescent="0.2">
      <c r="A59" t="s">
        <v>87</v>
      </c>
      <c r="B59" t="s">
        <v>88</v>
      </c>
    </row>
    <row r="60" spans="1:52" x14ac:dyDescent="0.2">
      <c r="B60" s="177" t="s">
        <v>89</v>
      </c>
      <c r="C60" s="177"/>
      <c r="D60" s="177"/>
      <c r="E60" s="177"/>
      <c r="F60" s="177"/>
      <c r="G60" s="177"/>
      <c r="H60" s="177"/>
      <c r="I60" s="177"/>
      <c r="J60" s="177"/>
      <c r="AZ60" s="176" t="str">
        <f>B60</f>
        <v>Není zahrnuta cena za stavební práce a elektro.</v>
      </c>
    </row>
    <row r="63" spans="1:52" ht="15.75" x14ac:dyDescent="0.25">
      <c r="B63" s="178" t="s">
        <v>90</v>
      </c>
    </row>
    <row r="65" spans="1:10" ht="25.5" customHeight="1" x14ac:dyDescent="0.2">
      <c r="A65" s="180"/>
      <c r="B65" s="183" t="s">
        <v>17</v>
      </c>
      <c r="C65" s="183" t="s">
        <v>5</v>
      </c>
      <c r="D65" s="184"/>
      <c r="E65" s="184"/>
      <c r="F65" s="185" t="s">
        <v>91</v>
      </c>
      <c r="G65" s="185"/>
      <c r="H65" s="185"/>
      <c r="I65" s="185" t="s">
        <v>29</v>
      </c>
      <c r="J65" s="185" t="s">
        <v>0</v>
      </c>
    </row>
    <row r="66" spans="1:10" ht="36.75" customHeight="1" x14ac:dyDescent="0.2">
      <c r="A66" s="181"/>
      <c r="B66" s="186" t="s">
        <v>92</v>
      </c>
      <c r="C66" s="187" t="s">
        <v>93</v>
      </c>
      <c r="D66" s="188"/>
      <c r="E66" s="188"/>
      <c r="F66" s="194" t="s">
        <v>24</v>
      </c>
      <c r="G66" s="195"/>
      <c r="H66" s="195"/>
      <c r="I66" s="195">
        <f>'D 1.2_1 D 1.2.3b Pol'!G28</f>
        <v>0</v>
      </c>
      <c r="J66" s="192" t="str">
        <f>IF(I118=0,"",I66/I118*100)</f>
        <v/>
      </c>
    </row>
    <row r="67" spans="1:10" ht="36.75" customHeight="1" x14ac:dyDescent="0.2">
      <c r="A67" s="181"/>
      <c r="B67" s="186" t="s">
        <v>94</v>
      </c>
      <c r="C67" s="187" t="s">
        <v>95</v>
      </c>
      <c r="D67" s="188"/>
      <c r="E67" s="188"/>
      <c r="F67" s="194" t="s">
        <v>24</v>
      </c>
      <c r="G67" s="195"/>
      <c r="H67" s="195"/>
      <c r="I67" s="195">
        <f>'D 1.2_1 D 1.2.3b Pol'!G38</f>
        <v>0</v>
      </c>
      <c r="J67" s="192" t="str">
        <f>IF(I118=0,"",I67/I118*100)</f>
        <v/>
      </c>
    </row>
    <row r="68" spans="1:10" ht="36.75" customHeight="1" x14ac:dyDescent="0.2">
      <c r="A68" s="181"/>
      <c r="B68" s="186" t="s">
        <v>96</v>
      </c>
      <c r="C68" s="187" t="s">
        <v>97</v>
      </c>
      <c r="D68" s="188"/>
      <c r="E68" s="188"/>
      <c r="F68" s="194" t="s">
        <v>24</v>
      </c>
      <c r="G68" s="195"/>
      <c r="H68" s="195"/>
      <c r="I68" s="195">
        <f>'D 1.2_1 D 1.2.3b Pol'!G50</f>
        <v>0</v>
      </c>
      <c r="J68" s="192" t="str">
        <f>IF(I118=0,"",I68/I118*100)</f>
        <v/>
      </c>
    </row>
    <row r="69" spans="1:10" ht="36.75" customHeight="1" x14ac:dyDescent="0.2">
      <c r="A69" s="181"/>
      <c r="B69" s="186" t="s">
        <v>98</v>
      </c>
      <c r="C69" s="187" t="s">
        <v>99</v>
      </c>
      <c r="D69" s="188"/>
      <c r="E69" s="188"/>
      <c r="F69" s="194" t="s">
        <v>24</v>
      </c>
      <c r="G69" s="195"/>
      <c r="H69" s="195"/>
      <c r="I69" s="195">
        <f>'D 1.2_1 D 1.2.3b Pol'!G61</f>
        <v>0</v>
      </c>
      <c r="J69" s="192" t="str">
        <f>IF(I118=0,"",I69/I118*100)</f>
        <v/>
      </c>
    </row>
    <row r="70" spans="1:10" ht="36.75" customHeight="1" x14ac:dyDescent="0.2">
      <c r="A70" s="181"/>
      <c r="B70" s="186" t="s">
        <v>100</v>
      </c>
      <c r="C70" s="187" t="s">
        <v>101</v>
      </c>
      <c r="D70" s="188"/>
      <c r="E70" s="188"/>
      <c r="F70" s="194" t="s">
        <v>24</v>
      </c>
      <c r="G70" s="195"/>
      <c r="H70" s="195"/>
      <c r="I70" s="195">
        <f>'D 1.2_1 D 1.2.3b Pol'!G72</f>
        <v>0</v>
      </c>
      <c r="J70" s="192" t="str">
        <f>IF(I118=0,"",I70/I118*100)</f>
        <v/>
      </c>
    </row>
    <row r="71" spans="1:10" ht="36.75" customHeight="1" x14ac:dyDescent="0.2">
      <c r="A71" s="181"/>
      <c r="B71" s="186" t="s">
        <v>102</v>
      </c>
      <c r="C71" s="187" t="s">
        <v>103</v>
      </c>
      <c r="D71" s="188"/>
      <c r="E71" s="188"/>
      <c r="F71" s="194" t="s">
        <v>24</v>
      </c>
      <c r="G71" s="195"/>
      <c r="H71" s="195"/>
      <c r="I71" s="195">
        <f>'D 1.4_1 D 1.4.2 Pol'!G8</f>
        <v>0</v>
      </c>
      <c r="J71" s="192" t="str">
        <f>IF(I118=0,"",I71/I118*100)</f>
        <v/>
      </c>
    </row>
    <row r="72" spans="1:10" ht="36.75" customHeight="1" x14ac:dyDescent="0.2">
      <c r="A72" s="181"/>
      <c r="B72" s="186" t="s">
        <v>104</v>
      </c>
      <c r="C72" s="187" t="s">
        <v>105</v>
      </c>
      <c r="D72" s="188"/>
      <c r="E72" s="188"/>
      <c r="F72" s="194" t="s">
        <v>24</v>
      </c>
      <c r="G72" s="195"/>
      <c r="H72" s="195"/>
      <c r="I72" s="195">
        <f>'D 1.1_1 D 1.1.5.1 Pol'!G8</f>
        <v>0</v>
      </c>
      <c r="J72" s="192" t="str">
        <f>IF(I118=0,"",I72/I118*100)</f>
        <v/>
      </c>
    </row>
    <row r="73" spans="1:10" ht="36.75" customHeight="1" x14ac:dyDescent="0.2">
      <c r="A73" s="181"/>
      <c r="B73" s="186" t="s">
        <v>106</v>
      </c>
      <c r="C73" s="187" t="s">
        <v>107</v>
      </c>
      <c r="D73" s="188"/>
      <c r="E73" s="188"/>
      <c r="F73" s="194" t="s">
        <v>24</v>
      </c>
      <c r="G73" s="195"/>
      <c r="H73" s="195"/>
      <c r="I73" s="195">
        <f>'D 1.1_1 D 1.1.5.2 Pol'!G8</f>
        <v>0</v>
      </c>
      <c r="J73" s="192" t="str">
        <f>IF(I118=0,"",I73/I118*100)</f>
        <v/>
      </c>
    </row>
    <row r="74" spans="1:10" ht="36.75" customHeight="1" x14ac:dyDescent="0.2">
      <c r="A74" s="181"/>
      <c r="B74" s="186" t="s">
        <v>108</v>
      </c>
      <c r="C74" s="187" t="s">
        <v>109</v>
      </c>
      <c r="D74" s="188"/>
      <c r="E74" s="188"/>
      <c r="F74" s="194" t="s">
        <v>24</v>
      </c>
      <c r="G74" s="195"/>
      <c r="H74" s="195"/>
      <c r="I74" s="195">
        <f>'D 1.1_1 D 1.1.5.4 Pol'!G8</f>
        <v>0</v>
      </c>
      <c r="J74" s="192" t="str">
        <f>IF(I118=0,"",I74/I118*100)</f>
        <v/>
      </c>
    </row>
    <row r="75" spans="1:10" ht="36.75" customHeight="1" x14ac:dyDescent="0.2">
      <c r="A75" s="181"/>
      <c r="B75" s="186" t="s">
        <v>108</v>
      </c>
      <c r="C75" s="187" t="s">
        <v>110</v>
      </c>
      <c r="D75" s="188"/>
      <c r="E75" s="188"/>
      <c r="F75" s="194" t="s">
        <v>24</v>
      </c>
      <c r="G75" s="195"/>
      <c r="H75" s="195"/>
      <c r="I75" s="195">
        <f>'D 1.2_1 D 1.2.3b Pol'!G8</f>
        <v>0</v>
      </c>
      <c r="J75" s="192" t="str">
        <f>IF(I118=0,"",I75/I118*100)</f>
        <v/>
      </c>
    </row>
    <row r="76" spans="1:10" ht="36.75" customHeight="1" x14ac:dyDescent="0.2">
      <c r="A76" s="181"/>
      <c r="B76" s="186" t="s">
        <v>111</v>
      </c>
      <c r="C76" s="187" t="s">
        <v>112</v>
      </c>
      <c r="D76" s="188"/>
      <c r="E76" s="188"/>
      <c r="F76" s="194" t="s">
        <v>24</v>
      </c>
      <c r="G76" s="195"/>
      <c r="H76" s="195"/>
      <c r="I76" s="195">
        <f>'D 1.2_1 D 1.2.3b Pol'!G18</f>
        <v>0</v>
      </c>
      <c r="J76" s="192" t="str">
        <f>IF(I118=0,"",I76/I118*100)</f>
        <v/>
      </c>
    </row>
    <row r="77" spans="1:10" ht="36.75" customHeight="1" x14ac:dyDescent="0.2">
      <c r="A77" s="181"/>
      <c r="B77" s="186" t="s">
        <v>113</v>
      </c>
      <c r="C77" s="187" t="s">
        <v>114</v>
      </c>
      <c r="D77" s="188"/>
      <c r="E77" s="188"/>
      <c r="F77" s="194" t="s">
        <v>24</v>
      </c>
      <c r="G77" s="195"/>
      <c r="H77" s="195"/>
      <c r="I77" s="195">
        <f>'D 1.1_1 D 1.1.1 Pol'!G8</f>
        <v>0</v>
      </c>
      <c r="J77" s="192" t="str">
        <f>IF(I118=0,"",I77/I118*100)</f>
        <v/>
      </c>
    </row>
    <row r="78" spans="1:10" ht="36.75" customHeight="1" x14ac:dyDescent="0.2">
      <c r="A78" s="181"/>
      <c r="B78" s="186" t="s">
        <v>115</v>
      </c>
      <c r="C78" s="187" t="s">
        <v>116</v>
      </c>
      <c r="D78" s="188"/>
      <c r="E78" s="188"/>
      <c r="F78" s="194" t="s">
        <v>24</v>
      </c>
      <c r="G78" s="195"/>
      <c r="H78" s="195"/>
      <c r="I78" s="195">
        <f>'D 1.1_1 D 1.1.1 Pol'!G17</f>
        <v>0</v>
      </c>
      <c r="J78" s="192" t="str">
        <f>IF(I118=0,"",I78/I118*100)</f>
        <v/>
      </c>
    </row>
    <row r="79" spans="1:10" ht="36.75" customHeight="1" x14ac:dyDescent="0.2">
      <c r="A79" s="181"/>
      <c r="B79" s="186" t="s">
        <v>117</v>
      </c>
      <c r="C79" s="187" t="s">
        <v>118</v>
      </c>
      <c r="D79" s="188"/>
      <c r="E79" s="188"/>
      <c r="F79" s="194" t="s">
        <v>24</v>
      </c>
      <c r="G79" s="195"/>
      <c r="H79" s="195"/>
      <c r="I79" s="195">
        <f>'D 1.1_1 D 1.1.1 Pol'!G22</f>
        <v>0</v>
      </c>
      <c r="J79" s="192" t="str">
        <f>IF(I118=0,"",I79/I118*100)</f>
        <v/>
      </c>
    </row>
    <row r="80" spans="1:10" ht="36.75" customHeight="1" x14ac:dyDescent="0.2">
      <c r="A80" s="181"/>
      <c r="B80" s="186" t="s">
        <v>119</v>
      </c>
      <c r="C80" s="187" t="s">
        <v>120</v>
      </c>
      <c r="D80" s="188"/>
      <c r="E80" s="188"/>
      <c r="F80" s="194" t="s">
        <v>24</v>
      </c>
      <c r="G80" s="195"/>
      <c r="H80" s="195"/>
      <c r="I80" s="195">
        <f>'D 1.1_1 D 1.1.1 Pol'!G29</f>
        <v>0</v>
      </c>
      <c r="J80" s="192" t="str">
        <f>IF(I118=0,"",I80/I118*100)</f>
        <v/>
      </c>
    </row>
    <row r="81" spans="1:10" ht="36.75" customHeight="1" x14ac:dyDescent="0.2">
      <c r="A81" s="181"/>
      <c r="B81" s="186" t="s">
        <v>121</v>
      </c>
      <c r="C81" s="187" t="s">
        <v>122</v>
      </c>
      <c r="D81" s="188"/>
      <c r="E81" s="188"/>
      <c r="F81" s="194" t="s">
        <v>24</v>
      </c>
      <c r="G81" s="195"/>
      <c r="H81" s="195"/>
      <c r="I81" s="195">
        <f>'D 1.1_1 D 1.1.1 Pol'!G40</f>
        <v>0</v>
      </c>
      <c r="J81" s="192" t="str">
        <f>IF(I118=0,"",I81/I118*100)</f>
        <v/>
      </c>
    </row>
    <row r="82" spans="1:10" ht="36.75" customHeight="1" x14ac:dyDescent="0.2">
      <c r="A82" s="181"/>
      <c r="B82" s="186" t="s">
        <v>123</v>
      </c>
      <c r="C82" s="187" t="s">
        <v>124</v>
      </c>
      <c r="D82" s="188"/>
      <c r="E82" s="188"/>
      <c r="F82" s="194" t="s">
        <v>24</v>
      </c>
      <c r="G82" s="195"/>
      <c r="H82" s="195"/>
      <c r="I82" s="195">
        <f>'D 1.1_1 D 1.1.3 Pol'!G8+'D 1.1_1 D 1.1.5 Pol'!G91</f>
        <v>0</v>
      </c>
      <c r="J82" s="192" t="str">
        <f>IF(I118=0,"",I82/I118*100)</f>
        <v/>
      </c>
    </row>
    <row r="83" spans="1:10" ht="36.75" customHeight="1" x14ac:dyDescent="0.2">
      <c r="A83" s="181"/>
      <c r="B83" s="186" t="s">
        <v>125</v>
      </c>
      <c r="C83" s="187" t="s">
        <v>126</v>
      </c>
      <c r="D83" s="188"/>
      <c r="E83" s="188"/>
      <c r="F83" s="194" t="s">
        <v>24</v>
      </c>
      <c r="G83" s="195"/>
      <c r="H83" s="195"/>
      <c r="I83" s="195">
        <f>'D 1.1_1 D 1.1.1 Pol'!G62</f>
        <v>0</v>
      </c>
      <c r="J83" s="192" t="str">
        <f>IF(I118=0,"",I83/I118*100)</f>
        <v/>
      </c>
    </row>
    <row r="84" spans="1:10" ht="36.75" customHeight="1" x14ac:dyDescent="0.2">
      <c r="A84" s="181"/>
      <c r="B84" s="186" t="s">
        <v>127</v>
      </c>
      <c r="C84" s="187" t="s">
        <v>128</v>
      </c>
      <c r="D84" s="188"/>
      <c r="E84" s="188"/>
      <c r="F84" s="194" t="s">
        <v>24</v>
      </c>
      <c r="G84" s="195"/>
      <c r="H84" s="195"/>
      <c r="I84" s="195">
        <f>'D 1.1_1 D 1.1.1 Pol'!G64</f>
        <v>0</v>
      </c>
      <c r="J84" s="192" t="str">
        <f>IF(I118=0,"",I84/I118*100)</f>
        <v/>
      </c>
    </row>
    <row r="85" spans="1:10" ht="36.75" customHeight="1" x14ac:dyDescent="0.2">
      <c r="A85" s="181"/>
      <c r="B85" s="186" t="s">
        <v>129</v>
      </c>
      <c r="C85" s="187" t="s">
        <v>130</v>
      </c>
      <c r="D85" s="188"/>
      <c r="E85" s="188"/>
      <c r="F85" s="194" t="s">
        <v>24</v>
      </c>
      <c r="G85" s="195"/>
      <c r="H85" s="195"/>
      <c r="I85" s="195">
        <f>'D 1.1_1 D 1.1.1 Pol'!G73</f>
        <v>0</v>
      </c>
      <c r="J85" s="192" t="str">
        <f>IF(I118=0,"",I85/I118*100)</f>
        <v/>
      </c>
    </row>
    <row r="86" spans="1:10" ht="36.75" customHeight="1" x14ac:dyDescent="0.2">
      <c r="A86" s="181"/>
      <c r="B86" s="186" t="s">
        <v>131</v>
      </c>
      <c r="C86" s="187" t="s">
        <v>132</v>
      </c>
      <c r="D86" s="188"/>
      <c r="E86" s="188"/>
      <c r="F86" s="194" t="s">
        <v>24</v>
      </c>
      <c r="G86" s="195"/>
      <c r="H86" s="195"/>
      <c r="I86" s="195">
        <f>'D 1.1_1 D 1.1.1 Pol'!G91</f>
        <v>0</v>
      </c>
      <c r="J86" s="192" t="str">
        <f>IF(I118=0,"",I86/I118*100)</f>
        <v/>
      </c>
    </row>
    <row r="87" spans="1:10" ht="36.75" customHeight="1" x14ac:dyDescent="0.2">
      <c r="A87" s="181"/>
      <c r="B87" s="186" t="s">
        <v>133</v>
      </c>
      <c r="C87" s="187" t="s">
        <v>134</v>
      </c>
      <c r="D87" s="188"/>
      <c r="E87" s="188"/>
      <c r="F87" s="194" t="s">
        <v>25</v>
      </c>
      <c r="G87" s="195"/>
      <c r="H87" s="195"/>
      <c r="I87" s="195">
        <f>'D 1.1_1 D 1.1.3 Pol'!G11</f>
        <v>0</v>
      </c>
      <c r="J87" s="192" t="str">
        <f>IF(I118=0,"",I87/I118*100)</f>
        <v/>
      </c>
    </row>
    <row r="88" spans="1:10" ht="36.75" customHeight="1" x14ac:dyDescent="0.2">
      <c r="A88" s="181"/>
      <c r="B88" s="186" t="s">
        <v>135</v>
      </c>
      <c r="C88" s="187" t="s">
        <v>136</v>
      </c>
      <c r="D88" s="188"/>
      <c r="E88" s="188"/>
      <c r="F88" s="194" t="s">
        <v>25</v>
      </c>
      <c r="G88" s="195"/>
      <c r="H88" s="195"/>
      <c r="I88" s="195">
        <f>'D 1.1_1 D 1.1.3 Pol'!G25</f>
        <v>0</v>
      </c>
      <c r="J88" s="192" t="str">
        <f>IF(I118=0,"",I88/I118*100)</f>
        <v/>
      </c>
    </row>
    <row r="89" spans="1:10" ht="36.75" customHeight="1" x14ac:dyDescent="0.2">
      <c r="A89" s="181"/>
      <c r="B89" s="186" t="s">
        <v>137</v>
      </c>
      <c r="C89" s="187" t="s">
        <v>138</v>
      </c>
      <c r="D89" s="188"/>
      <c r="E89" s="188"/>
      <c r="F89" s="194" t="s">
        <v>25</v>
      </c>
      <c r="G89" s="195"/>
      <c r="H89" s="195"/>
      <c r="I89" s="195">
        <f>'D 1.1_1 D 1.1.3 Pol'!G45</f>
        <v>0</v>
      </c>
      <c r="J89" s="192" t="str">
        <f>IF(I118=0,"",I89/I118*100)</f>
        <v/>
      </c>
    </row>
    <row r="90" spans="1:10" ht="36.75" customHeight="1" x14ac:dyDescent="0.2">
      <c r="A90" s="181"/>
      <c r="B90" s="186" t="s">
        <v>139</v>
      </c>
      <c r="C90" s="187" t="s">
        <v>140</v>
      </c>
      <c r="D90" s="188"/>
      <c r="E90" s="188"/>
      <c r="F90" s="194" t="s">
        <v>25</v>
      </c>
      <c r="G90" s="195"/>
      <c r="H90" s="195"/>
      <c r="I90" s="195">
        <f>'D 1.1_1 D 1.1.3 Pol'!G64</f>
        <v>0</v>
      </c>
      <c r="J90" s="192" t="str">
        <f>IF(I118=0,"",I90/I118*100)</f>
        <v/>
      </c>
    </row>
    <row r="91" spans="1:10" ht="36.75" customHeight="1" x14ac:dyDescent="0.2">
      <c r="A91" s="181"/>
      <c r="B91" s="186" t="s">
        <v>141</v>
      </c>
      <c r="C91" s="187" t="s">
        <v>142</v>
      </c>
      <c r="D91" s="188"/>
      <c r="E91" s="188"/>
      <c r="F91" s="194" t="s">
        <v>25</v>
      </c>
      <c r="G91" s="195"/>
      <c r="H91" s="195"/>
      <c r="I91" s="195">
        <f>'D 1.1_1 D 1.1.2 Pol'!G8</f>
        <v>0</v>
      </c>
      <c r="J91" s="192" t="str">
        <f>IF(I118=0,"",I91/I118*100)</f>
        <v/>
      </c>
    </row>
    <row r="92" spans="1:10" ht="36.75" customHeight="1" x14ac:dyDescent="0.2">
      <c r="A92" s="181"/>
      <c r="B92" s="186" t="s">
        <v>143</v>
      </c>
      <c r="C92" s="187" t="s">
        <v>144</v>
      </c>
      <c r="D92" s="188"/>
      <c r="E92" s="188"/>
      <c r="F92" s="194" t="s">
        <v>25</v>
      </c>
      <c r="G92" s="195"/>
      <c r="H92" s="195"/>
      <c r="I92" s="195">
        <f>'D 1.1_1 D 1.1.3 Pol'!G69</f>
        <v>0</v>
      </c>
      <c r="J92" s="192" t="str">
        <f>IF(I118=0,"",I92/I118*100)</f>
        <v/>
      </c>
    </row>
    <row r="93" spans="1:10" ht="36.75" customHeight="1" x14ac:dyDescent="0.2">
      <c r="A93" s="181"/>
      <c r="B93" s="186" t="s">
        <v>145</v>
      </c>
      <c r="C93" s="187" t="s">
        <v>146</v>
      </c>
      <c r="D93" s="188"/>
      <c r="E93" s="188"/>
      <c r="F93" s="194" t="s">
        <v>25</v>
      </c>
      <c r="G93" s="195"/>
      <c r="H93" s="195"/>
      <c r="I93" s="195">
        <f>'D 1.1_1 D 1.1.3 Pol'!G87</f>
        <v>0</v>
      </c>
      <c r="J93" s="192" t="str">
        <f>IF(I118=0,"",I93/I118*100)</f>
        <v/>
      </c>
    </row>
    <row r="94" spans="1:10" ht="36.75" customHeight="1" x14ac:dyDescent="0.2">
      <c r="A94" s="181"/>
      <c r="B94" s="186" t="s">
        <v>147</v>
      </c>
      <c r="C94" s="187" t="s">
        <v>148</v>
      </c>
      <c r="D94" s="188"/>
      <c r="E94" s="188"/>
      <c r="F94" s="194" t="s">
        <v>25</v>
      </c>
      <c r="G94" s="195"/>
      <c r="H94" s="195"/>
      <c r="I94" s="195">
        <f>'D 1.1_1 D 1.1.3 Pol'!G104</f>
        <v>0</v>
      </c>
      <c r="J94" s="192" t="str">
        <f>IF(I118=0,"",I94/I118*100)</f>
        <v/>
      </c>
    </row>
    <row r="95" spans="1:10" ht="36.75" customHeight="1" x14ac:dyDescent="0.2">
      <c r="A95" s="181"/>
      <c r="B95" s="186" t="s">
        <v>149</v>
      </c>
      <c r="C95" s="187" t="s">
        <v>150</v>
      </c>
      <c r="D95" s="188"/>
      <c r="E95" s="188"/>
      <c r="F95" s="194" t="s">
        <v>25</v>
      </c>
      <c r="G95" s="195"/>
      <c r="H95" s="195"/>
      <c r="I95" s="195">
        <f>'D 1.1_1 D 1.1.3 Pol'!G124</f>
        <v>0</v>
      </c>
      <c r="J95" s="192" t="str">
        <f>IF(I118=0,"",I95/I118*100)</f>
        <v/>
      </c>
    </row>
    <row r="96" spans="1:10" ht="36.75" customHeight="1" x14ac:dyDescent="0.2">
      <c r="A96" s="181"/>
      <c r="B96" s="186" t="s">
        <v>151</v>
      </c>
      <c r="C96" s="187" t="s">
        <v>152</v>
      </c>
      <c r="D96" s="188"/>
      <c r="E96" s="188"/>
      <c r="F96" s="194" t="s">
        <v>25</v>
      </c>
      <c r="G96" s="195"/>
      <c r="H96" s="195"/>
      <c r="I96" s="195">
        <f>'D 1.1_1 D 1.1.3 Pol'!G148</f>
        <v>0</v>
      </c>
      <c r="J96" s="192" t="str">
        <f>IF(I118=0,"",I96/I118*100)</f>
        <v/>
      </c>
    </row>
    <row r="97" spans="1:10" ht="36.75" customHeight="1" x14ac:dyDescent="0.2">
      <c r="A97" s="181"/>
      <c r="B97" s="186" t="s">
        <v>153</v>
      </c>
      <c r="C97" s="187" t="s">
        <v>154</v>
      </c>
      <c r="D97" s="188"/>
      <c r="E97" s="188"/>
      <c r="F97" s="194" t="s">
        <v>25</v>
      </c>
      <c r="G97" s="195"/>
      <c r="H97" s="195"/>
      <c r="I97" s="195">
        <f>'D 1.1_1 D 1.1.3 Pol'!G193</f>
        <v>0</v>
      </c>
      <c r="J97" s="192" t="str">
        <f>IF(I118=0,"",I97/I118*100)</f>
        <v/>
      </c>
    </row>
    <row r="98" spans="1:10" ht="36.75" customHeight="1" x14ac:dyDescent="0.2">
      <c r="A98" s="181"/>
      <c r="B98" s="186" t="s">
        <v>155</v>
      </c>
      <c r="C98" s="187" t="s">
        <v>156</v>
      </c>
      <c r="D98" s="188"/>
      <c r="E98" s="188"/>
      <c r="F98" s="194" t="s">
        <v>25</v>
      </c>
      <c r="G98" s="195"/>
      <c r="H98" s="195"/>
      <c r="I98" s="195">
        <f>'D 1.1_1 D 1.1.1 Pol'!G94</f>
        <v>0</v>
      </c>
      <c r="J98" s="192" t="str">
        <f>IF(I118=0,"",I98/I118*100)</f>
        <v/>
      </c>
    </row>
    <row r="99" spans="1:10" ht="36.75" customHeight="1" x14ac:dyDescent="0.2">
      <c r="A99" s="181"/>
      <c r="B99" s="186" t="s">
        <v>157</v>
      </c>
      <c r="C99" s="187" t="s">
        <v>158</v>
      </c>
      <c r="D99" s="188"/>
      <c r="E99" s="188"/>
      <c r="F99" s="194" t="s">
        <v>25</v>
      </c>
      <c r="G99" s="195"/>
      <c r="H99" s="195"/>
      <c r="I99" s="195">
        <f>'D 1.1_1 D 1.1.1 Pol'!G100</f>
        <v>0</v>
      </c>
      <c r="J99" s="192" t="str">
        <f>IF(I118=0,"",I99/I118*100)</f>
        <v/>
      </c>
    </row>
    <row r="100" spans="1:10" ht="36.75" customHeight="1" x14ac:dyDescent="0.2">
      <c r="A100" s="181"/>
      <c r="B100" s="186" t="s">
        <v>159</v>
      </c>
      <c r="C100" s="187" t="s">
        <v>160</v>
      </c>
      <c r="D100" s="188"/>
      <c r="E100" s="188"/>
      <c r="F100" s="194" t="s">
        <v>25</v>
      </c>
      <c r="G100" s="195"/>
      <c r="H100" s="195"/>
      <c r="I100" s="195">
        <f>'D 1.1_1 D 1.1.2 Pol'!G75+'D 1.1_1 D 1.1.3 Pol'!G247</f>
        <v>0</v>
      </c>
      <c r="J100" s="192" t="str">
        <f>IF(I118=0,"",I100/I118*100)</f>
        <v/>
      </c>
    </row>
    <row r="101" spans="1:10" ht="36.75" customHeight="1" x14ac:dyDescent="0.2">
      <c r="A101" s="181"/>
      <c r="B101" s="186" t="s">
        <v>161</v>
      </c>
      <c r="C101" s="187" t="s">
        <v>162</v>
      </c>
      <c r="D101" s="188"/>
      <c r="E101" s="188"/>
      <c r="F101" s="194" t="s">
        <v>25</v>
      </c>
      <c r="G101" s="195"/>
      <c r="H101" s="195"/>
      <c r="I101" s="195">
        <f>'D 1.1_1 D 1.1.1 Pol'!G103</f>
        <v>0</v>
      </c>
      <c r="J101" s="192" t="str">
        <f>IF(I118=0,"",I101/I118*100)</f>
        <v/>
      </c>
    </row>
    <row r="102" spans="1:10" ht="36.75" customHeight="1" x14ac:dyDescent="0.2">
      <c r="A102" s="181"/>
      <c r="B102" s="186" t="s">
        <v>163</v>
      </c>
      <c r="C102" s="187" t="s">
        <v>164</v>
      </c>
      <c r="D102" s="188"/>
      <c r="E102" s="188"/>
      <c r="F102" s="194" t="s">
        <v>25</v>
      </c>
      <c r="G102" s="195"/>
      <c r="H102" s="195"/>
      <c r="I102" s="195">
        <f>'D 1.1_1 D 1.1.1 Pol'!G108+'D 1.1_1 D 1.1.2 Pol'!G80+'D 1.1_1 D 1.1.3 Pol'!G254</f>
        <v>0</v>
      </c>
      <c r="J102" s="192" t="str">
        <f>IF(I118=0,"",I102/I118*100)</f>
        <v/>
      </c>
    </row>
    <row r="103" spans="1:10" ht="36.75" customHeight="1" x14ac:dyDescent="0.2">
      <c r="A103" s="181"/>
      <c r="B103" s="186" t="s">
        <v>165</v>
      </c>
      <c r="C103" s="187" t="s">
        <v>166</v>
      </c>
      <c r="D103" s="188"/>
      <c r="E103" s="188"/>
      <c r="F103" s="194" t="s">
        <v>26</v>
      </c>
      <c r="G103" s="195"/>
      <c r="H103" s="195"/>
      <c r="I103" s="195">
        <f>'D 1.4_1 D 1.4.1 Pol'!G8</f>
        <v>0</v>
      </c>
      <c r="J103" s="192" t="str">
        <f>IF(I118=0,"",I103/I118*100)</f>
        <v/>
      </c>
    </row>
    <row r="104" spans="1:10" ht="36.75" customHeight="1" x14ac:dyDescent="0.2">
      <c r="A104" s="181"/>
      <c r="B104" s="186" t="s">
        <v>165</v>
      </c>
      <c r="C104" s="187" t="s">
        <v>167</v>
      </c>
      <c r="D104" s="188"/>
      <c r="E104" s="188"/>
      <c r="F104" s="194" t="s">
        <v>26</v>
      </c>
      <c r="G104" s="195"/>
      <c r="H104" s="195"/>
      <c r="I104" s="195">
        <f>'D 1.1_1 D 1.1.6 Pol'!G8</f>
        <v>0</v>
      </c>
      <c r="J104" s="192" t="str">
        <f>IF(I118=0,"",I104/I118*100)</f>
        <v/>
      </c>
    </row>
    <row r="105" spans="1:10" ht="36.75" customHeight="1" x14ac:dyDescent="0.2">
      <c r="A105" s="181"/>
      <c r="B105" s="186" t="s">
        <v>165</v>
      </c>
      <c r="C105" s="187" t="s">
        <v>168</v>
      </c>
      <c r="D105" s="188"/>
      <c r="E105" s="188"/>
      <c r="F105" s="194" t="s">
        <v>26</v>
      </c>
      <c r="G105" s="195"/>
      <c r="H105" s="195"/>
      <c r="I105" s="195">
        <f>'D 1.1_1 D 1.1.7 Pol'!G8</f>
        <v>0</v>
      </c>
      <c r="J105" s="192" t="str">
        <f>IF(I118=0,"",I105/I118*100)</f>
        <v/>
      </c>
    </row>
    <row r="106" spans="1:10" ht="36.75" customHeight="1" x14ac:dyDescent="0.2">
      <c r="A106" s="181"/>
      <c r="B106" s="186" t="s">
        <v>169</v>
      </c>
      <c r="C106" s="187" t="s">
        <v>170</v>
      </c>
      <c r="D106" s="188"/>
      <c r="E106" s="188"/>
      <c r="F106" s="194" t="s">
        <v>26</v>
      </c>
      <c r="G106" s="195"/>
      <c r="H106" s="195"/>
      <c r="I106" s="195">
        <f>'D 1.1_1 D 1.1.6 Pol'!G13</f>
        <v>0</v>
      </c>
      <c r="J106" s="192" t="str">
        <f>IF(I118=0,"",I106/I118*100)</f>
        <v/>
      </c>
    </row>
    <row r="107" spans="1:10" ht="36.75" customHeight="1" x14ac:dyDescent="0.2">
      <c r="A107" s="181"/>
      <c r="B107" s="186" t="s">
        <v>169</v>
      </c>
      <c r="C107" s="187" t="s">
        <v>171</v>
      </c>
      <c r="D107" s="188"/>
      <c r="E107" s="188"/>
      <c r="F107" s="194" t="s">
        <v>26</v>
      </c>
      <c r="G107" s="195"/>
      <c r="H107" s="195"/>
      <c r="I107" s="195">
        <f>'D 1.1_1 D 1.1.7 Pol'!G22</f>
        <v>0</v>
      </c>
      <c r="J107" s="192" t="str">
        <f>IF(I118=0,"",I107/I118*100)</f>
        <v/>
      </c>
    </row>
    <row r="108" spans="1:10" ht="36.75" customHeight="1" x14ac:dyDescent="0.2">
      <c r="A108" s="181"/>
      <c r="B108" s="186" t="s">
        <v>102</v>
      </c>
      <c r="C108" s="187" t="s">
        <v>172</v>
      </c>
      <c r="D108" s="188"/>
      <c r="E108" s="188"/>
      <c r="F108" s="194" t="s">
        <v>26</v>
      </c>
      <c r="G108" s="195"/>
      <c r="H108" s="195"/>
      <c r="I108" s="195">
        <f>'D 1.1_1 D 1.1.6 Pol'!G22</f>
        <v>0</v>
      </c>
      <c r="J108" s="192" t="str">
        <f>IF(I118=0,"",I108/I118*100)</f>
        <v/>
      </c>
    </row>
    <row r="109" spans="1:10" ht="36.75" customHeight="1" x14ac:dyDescent="0.2">
      <c r="A109" s="181"/>
      <c r="B109" s="186" t="s">
        <v>102</v>
      </c>
      <c r="C109" s="187" t="s">
        <v>173</v>
      </c>
      <c r="D109" s="188"/>
      <c r="E109" s="188"/>
      <c r="F109" s="194" t="s">
        <v>26</v>
      </c>
      <c r="G109" s="195"/>
      <c r="H109" s="195"/>
      <c r="I109" s="195">
        <f>'D 1.1_1 D 1.1.7 Pol'!G29</f>
        <v>0</v>
      </c>
      <c r="J109" s="192" t="str">
        <f>IF(I118=0,"",I109/I118*100)</f>
        <v/>
      </c>
    </row>
    <row r="110" spans="1:10" ht="36.75" customHeight="1" x14ac:dyDescent="0.2">
      <c r="A110" s="181"/>
      <c r="B110" s="186" t="s">
        <v>174</v>
      </c>
      <c r="C110" s="187" t="s">
        <v>175</v>
      </c>
      <c r="D110" s="188"/>
      <c r="E110" s="188"/>
      <c r="F110" s="194" t="s">
        <v>26</v>
      </c>
      <c r="G110" s="195"/>
      <c r="H110" s="195"/>
      <c r="I110" s="195">
        <f>'D 1.4_1 D 1.4.2 Pol'!G10</f>
        <v>0</v>
      </c>
      <c r="J110" s="192" t="str">
        <f>IF(I118=0,"",I110/I118*100)</f>
        <v/>
      </c>
    </row>
    <row r="111" spans="1:10" ht="36.75" customHeight="1" x14ac:dyDescent="0.2">
      <c r="A111" s="181"/>
      <c r="B111" s="186" t="s">
        <v>174</v>
      </c>
      <c r="C111" s="187" t="s">
        <v>176</v>
      </c>
      <c r="D111" s="188"/>
      <c r="E111" s="188"/>
      <c r="F111" s="194" t="s">
        <v>26</v>
      </c>
      <c r="G111" s="195"/>
      <c r="H111" s="195"/>
      <c r="I111" s="195">
        <f>'D 1.1_1 D 1.1.6 Pol'!G25</f>
        <v>0</v>
      </c>
      <c r="J111" s="192" t="str">
        <f>IF(I118=0,"",I111/I118*100)</f>
        <v/>
      </c>
    </row>
    <row r="112" spans="1:10" ht="36.75" customHeight="1" x14ac:dyDescent="0.2">
      <c r="A112" s="181"/>
      <c r="B112" s="186" t="s">
        <v>174</v>
      </c>
      <c r="C112" s="187" t="s">
        <v>177</v>
      </c>
      <c r="D112" s="188"/>
      <c r="E112" s="188"/>
      <c r="F112" s="194" t="s">
        <v>26</v>
      </c>
      <c r="G112" s="195"/>
      <c r="H112" s="195"/>
      <c r="I112" s="195">
        <f>'D 1.1_1 D 1.1.7 Pol'!G37</f>
        <v>0</v>
      </c>
      <c r="J112" s="192" t="str">
        <f>IF(I118=0,"",I112/I118*100)</f>
        <v/>
      </c>
    </row>
    <row r="113" spans="1:10" ht="36.75" customHeight="1" x14ac:dyDescent="0.2">
      <c r="A113" s="181"/>
      <c r="B113" s="186" t="s">
        <v>104</v>
      </c>
      <c r="C113" s="187" t="s">
        <v>178</v>
      </c>
      <c r="D113" s="188"/>
      <c r="E113" s="188"/>
      <c r="F113" s="194" t="s">
        <v>26</v>
      </c>
      <c r="G113" s="195"/>
      <c r="H113" s="195"/>
      <c r="I113" s="195">
        <f>'D 1.1_1 D 1.1.6 Pol'!G40</f>
        <v>0</v>
      </c>
      <c r="J113" s="192" t="str">
        <f>IF(I118=0,"",I113/I118*100)</f>
        <v/>
      </c>
    </row>
    <row r="114" spans="1:10" ht="36.75" customHeight="1" x14ac:dyDescent="0.2">
      <c r="A114" s="181"/>
      <c r="B114" s="186" t="s">
        <v>179</v>
      </c>
      <c r="C114" s="187" t="s">
        <v>180</v>
      </c>
      <c r="D114" s="188"/>
      <c r="E114" s="188"/>
      <c r="F114" s="194" t="s">
        <v>26</v>
      </c>
      <c r="G114" s="195"/>
      <c r="H114" s="195"/>
      <c r="I114" s="195">
        <f>'D 1.1_1 D 1.1.2 Pol'!G90+'D 1.1_1 D 1.1.5 Pol'!G8+'D 1.1_1 D 1.1.6 Pol'!G61+'D 1.4_1 D 1.4.1 Pol'!G16</f>
        <v>0</v>
      </c>
      <c r="J114" s="192" t="str">
        <f>IF(I118=0,"",I114/I118*100)</f>
        <v/>
      </c>
    </row>
    <row r="115" spans="1:10" ht="36.75" customHeight="1" x14ac:dyDescent="0.2">
      <c r="A115" s="181"/>
      <c r="B115" s="186" t="s">
        <v>181</v>
      </c>
      <c r="C115" s="187" t="s">
        <v>182</v>
      </c>
      <c r="D115" s="188"/>
      <c r="E115" s="188"/>
      <c r="F115" s="194" t="s">
        <v>26</v>
      </c>
      <c r="G115" s="195"/>
      <c r="H115" s="195"/>
      <c r="I115" s="195">
        <f>'D 1.1_1 D 1.1.5 Pol'!G84+'D 1.2_1 D 1.2.2 Pol'!G8</f>
        <v>0</v>
      </c>
      <c r="J115" s="192" t="str">
        <f>IF(I118=0,"",I115/I118*100)</f>
        <v/>
      </c>
    </row>
    <row r="116" spans="1:10" ht="36.75" customHeight="1" x14ac:dyDescent="0.2">
      <c r="A116" s="181"/>
      <c r="B116" s="186" t="s">
        <v>183</v>
      </c>
      <c r="C116" s="187" t="s">
        <v>184</v>
      </c>
      <c r="D116" s="188"/>
      <c r="E116" s="188"/>
      <c r="F116" s="194" t="s">
        <v>185</v>
      </c>
      <c r="G116" s="195"/>
      <c r="H116" s="195"/>
      <c r="I116" s="195">
        <f>'D 1.1_1 D 1.1.1 Pol'!G112</f>
        <v>0</v>
      </c>
      <c r="J116" s="192" t="str">
        <f>IF(I118=0,"",I116/I118*100)</f>
        <v/>
      </c>
    </row>
    <row r="117" spans="1:10" ht="36.75" customHeight="1" x14ac:dyDescent="0.2">
      <c r="A117" s="181"/>
      <c r="B117" s="186" t="s">
        <v>186</v>
      </c>
      <c r="C117" s="187" t="s">
        <v>28</v>
      </c>
      <c r="D117" s="188"/>
      <c r="E117" s="188"/>
      <c r="F117" s="194" t="s">
        <v>186</v>
      </c>
      <c r="G117" s="195"/>
      <c r="H117" s="195"/>
      <c r="I117" s="195">
        <f>'D 1.1_1 D 1.1.2 Pol'!G92+'D 1.1_1 D 1.1.3 Pol'!G262</f>
        <v>0</v>
      </c>
      <c r="J117" s="192" t="str">
        <f>IF(I118=0,"",I117/I118*100)</f>
        <v/>
      </c>
    </row>
    <row r="118" spans="1:10" ht="25.5" customHeight="1" x14ac:dyDescent="0.2">
      <c r="A118" s="182"/>
      <c r="B118" s="189" t="s">
        <v>1</v>
      </c>
      <c r="C118" s="190"/>
      <c r="D118" s="191"/>
      <c r="E118" s="191"/>
      <c r="F118" s="196"/>
      <c r="G118" s="197"/>
      <c r="H118" s="197"/>
      <c r="I118" s="197">
        <f>SUM(I66:I117)</f>
        <v>0</v>
      </c>
      <c r="J118" s="193">
        <f>SUM(J66:J117)</f>
        <v>0</v>
      </c>
    </row>
    <row r="119" spans="1:10" x14ac:dyDescent="0.2">
      <c r="F119" s="135"/>
      <c r="G119" s="135"/>
      <c r="H119" s="135"/>
      <c r="I119" s="135"/>
      <c r="J119" s="136"/>
    </row>
    <row r="120" spans="1:10" x14ac:dyDescent="0.2">
      <c r="F120" s="135"/>
      <c r="G120" s="135"/>
      <c r="H120" s="135"/>
      <c r="I120" s="135"/>
      <c r="J120" s="136"/>
    </row>
    <row r="121" spans="1:10" x14ac:dyDescent="0.2">
      <c r="F121" s="135"/>
      <c r="G121" s="135"/>
      <c r="H121" s="135"/>
      <c r="I121" s="135"/>
      <c r="J121" s="136"/>
    </row>
  </sheetData>
  <sheetProtection algorithmName="SHA-512" hashValue="FQ9dgXol3ghXNa3y7gQ4qFYl5caVOI1Oe2zUHyIXqZULUB6Yz1Q+qyOK0L2zUJ0y83rcVruthe12oQf6cMU12A==" saltValue="jxLzhr86Tmav09HaIUdcP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3">
    <mergeCell ref="C116:E116"/>
    <mergeCell ref="C117:E117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54:E54"/>
    <mergeCell ref="C55:E55"/>
    <mergeCell ref="C56:E56"/>
    <mergeCell ref="B57:E57"/>
    <mergeCell ref="B60:J60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8GxmPSYaHLVd26rJIlPfz9DsSYw/DKVEXL5hqrYngVp6RFF8cPa2m9bjx+PwzyQZ04Hsd7QTyDI4myg4G9jLWQ==" saltValue="Fa1gpNXFIVaunG7rM/ScN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54805-4779-43DC-BE9B-01EBC96426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55</v>
      </c>
      <c r="C4" s="206" t="s">
        <v>56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113</v>
      </c>
      <c r="C8" s="255" t="s">
        <v>114</v>
      </c>
      <c r="D8" s="232"/>
      <c r="E8" s="233"/>
      <c r="F8" s="234"/>
      <c r="G8" s="234">
        <f>SUMIF(AG9:AG16,"&lt;&gt;NOR",G9:G16)</f>
        <v>0</v>
      </c>
      <c r="H8" s="234"/>
      <c r="I8" s="234">
        <f>SUM(I9:I16)</f>
        <v>0</v>
      </c>
      <c r="J8" s="234"/>
      <c r="K8" s="234">
        <f>SUM(K9:K16)</f>
        <v>0</v>
      </c>
      <c r="L8" s="234"/>
      <c r="M8" s="234">
        <f>SUM(M9:M16)</f>
        <v>0</v>
      </c>
      <c r="N8" s="234"/>
      <c r="O8" s="234">
        <f>SUM(O9:O16)</f>
        <v>1.0599999999999998</v>
      </c>
      <c r="P8" s="234"/>
      <c r="Q8" s="234">
        <f>SUM(Q9:Q16)</f>
        <v>0</v>
      </c>
      <c r="R8" s="234"/>
      <c r="S8" s="234"/>
      <c r="T8" s="235"/>
      <c r="U8" s="229"/>
      <c r="V8" s="229">
        <f>SUM(V9:V16)</f>
        <v>3.7299999999999995</v>
      </c>
      <c r="W8" s="229"/>
      <c r="X8" s="229"/>
      <c r="AG8" t="s">
        <v>215</v>
      </c>
    </row>
    <row r="9" spans="1:60" ht="22.5" outlineLevel="1" x14ac:dyDescent="0.2">
      <c r="A9" s="236">
        <v>1</v>
      </c>
      <c r="B9" s="237" t="s">
        <v>216</v>
      </c>
      <c r="C9" s="256" t="s">
        <v>217</v>
      </c>
      <c r="D9" s="238" t="s">
        <v>218</v>
      </c>
      <c r="E9" s="239">
        <v>0.6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0.11122</v>
      </c>
      <c r="O9" s="241">
        <f>ROUND(E9*N9,2)</f>
        <v>7.0000000000000007E-2</v>
      </c>
      <c r="P9" s="241">
        <v>0</v>
      </c>
      <c r="Q9" s="241">
        <f>ROUND(E9*P9,2)</f>
        <v>0</v>
      </c>
      <c r="R9" s="241" t="s">
        <v>219</v>
      </c>
      <c r="S9" s="241" t="s">
        <v>220</v>
      </c>
      <c r="T9" s="242" t="s">
        <v>221</v>
      </c>
      <c r="U9" s="224">
        <v>0.55820000000000003</v>
      </c>
      <c r="V9" s="224">
        <f>ROUND(E9*U9,2)</f>
        <v>0.33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223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224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225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33.75" outlineLevel="1" x14ac:dyDescent="0.2">
      <c r="A11" s="244">
        <v>2</v>
      </c>
      <c r="B11" s="245" t="s">
        <v>226</v>
      </c>
      <c r="C11" s="258" t="s">
        <v>227</v>
      </c>
      <c r="D11" s="246" t="s">
        <v>228</v>
      </c>
      <c r="E11" s="247">
        <v>2.2300200000000001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0.26335999999999998</v>
      </c>
      <c r="O11" s="249">
        <f>ROUND(E11*N11,2)</f>
        <v>0.59</v>
      </c>
      <c r="P11" s="249">
        <v>0</v>
      </c>
      <c r="Q11" s="249">
        <f>ROUND(E11*P11,2)</f>
        <v>0</v>
      </c>
      <c r="R11" s="249" t="s">
        <v>229</v>
      </c>
      <c r="S11" s="249" t="s">
        <v>220</v>
      </c>
      <c r="T11" s="250" t="s">
        <v>221</v>
      </c>
      <c r="U11" s="224">
        <v>0.74</v>
      </c>
      <c r="V11" s="224">
        <f>ROUND(E11*U11,2)</f>
        <v>1.65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223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33.75" outlineLevel="1" x14ac:dyDescent="0.2">
      <c r="A12" s="236">
        <v>3</v>
      </c>
      <c r="B12" s="237" t="s">
        <v>230</v>
      </c>
      <c r="C12" s="256" t="s">
        <v>231</v>
      </c>
      <c r="D12" s="238" t="s">
        <v>218</v>
      </c>
      <c r="E12" s="239">
        <v>1.2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41">
        <v>8.6249999999999993E-2</v>
      </c>
      <c r="O12" s="241">
        <f>ROUND(E12*N12,2)</f>
        <v>0.1</v>
      </c>
      <c r="P12" s="241">
        <v>0</v>
      </c>
      <c r="Q12" s="241">
        <f>ROUND(E12*P12,2)</f>
        <v>0</v>
      </c>
      <c r="R12" s="241" t="s">
        <v>219</v>
      </c>
      <c r="S12" s="241" t="s">
        <v>220</v>
      </c>
      <c r="T12" s="242" t="s">
        <v>221</v>
      </c>
      <c r="U12" s="224">
        <v>0.61799999999999999</v>
      </c>
      <c r="V12" s="224">
        <f>ROUND(E12*U12,2)</f>
        <v>0.74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223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21"/>
      <c r="B13" s="222"/>
      <c r="C13" s="257" t="s">
        <v>224</v>
      </c>
      <c r="D13" s="243"/>
      <c r="E13" s="243"/>
      <c r="F13" s="243"/>
      <c r="G13" s="243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225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4</v>
      </c>
      <c r="B14" s="245" t="s">
        <v>232</v>
      </c>
      <c r="C14" s="258" t="s">
        <v>233</v>
      </c>
      <c r="D14" s="246" t="s">
        <v>218</v>
      </c>
      <c r="E14" s="247">
        <v>1.2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6.5710000000000005E-2</v>
      </c>
      <c r="O14" s="249">
        <f>ROUND(E14*N14,2)</f>
        <v>0.08</v>
      </c>
      <c r="P14" s="249">
        <v>0</v>
      </c>
      <c r="Q14" s="249">
        <f>ROUND(E14*P14,2)</f>
        <v>0</v>
      </c>
      <c r="R14" s="249"/>
      <c r="S14" s="249" t="s">
        <v>220</v>
      </c>
      <c r="T14" s="250" t="s">
        <v>221</v>
      </c>
      <c r="U14" s="224">
        <v>0.24199999999999999</v>
      </c>
      <c r="V14" s="224">
        <f>ROUND(E14*U14,2)</f>
        <v>0.28999999999999998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223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5</v>
      </c>
      <c r="B15" s="245" t="s">
        <v>234</v>
      </c>
      <c r="C15" s="258" t="s">
        <v>235</v>
      </c>
      <c r="D15" s="246" t="s">
        <v>218</v>
      </c>
      <c r="E15" s="247">
        <v>1.2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8.3229999999999998E-2</v>
      </c>
      <c r="O15" s="249">
        <f>ROUND(E15*N15,2)</f>
        <v>0.1</v>
      </c>
      <c r="P15" s="249">
        <v>0</v>
      </c>
      <c r="Q15" s="249">
        <f>ROUND(E15*P15,2)</f>
        <v>0</v>
      </c>
      <c r="R15" s="249"/>
      <c r="S15" s="249" t="s">
        <v>220</v>
      </c>
      <c r="T15" s="250" t="s">
        <v>221</v>
      </c>
      <c r="U15" s="224">
        <v>0.30099999999999999</v>
      </c>
      <c r="V15" s="224">
        <f>ROUND(E15*U15,2)</f>
        <v>0.36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223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6</v>
      </c>
      <c r="B16" s="245" t="s">
        <v>236</v>
      </c>
      <c r="C16" s="258" t="s">
        <v>237</v>
      </c>
      <c r="D16" s="246" t="s">
        <v>218</v>
      </c>
      <c r="E16" s="247">
        <v>1.2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9.8379999999999995E-2</v>
      </c>
      <c r="O16" s="249">
        <f>ROUND(E16*N16,2)</f>
        <v>0.12</v>
      </c>
      <c r="P16" s="249">
        <v>0</v>
      </c>
      <c r="Q16" s="249">
        <f>ROUND(E16*P16,2)</f>
        <v>0</v>
      </c>
      <c r="R16" s="249"/>
      <c r="S16" s="249" t="s">
        <v>220</v>
      </c>
      <c r="T16" s="250" t="s">
        <v>221</v>
      </c>
      <c r="U16" s="224">
        <v>0.30099999999999999</v>
      </c>
      <c r="V16" s="224">
        <f>ROUND(E16*U16,2)</f>
        <v>0.36</v>
      </c>
      <c r="W16" s="224"/>
      <c r="X16" s="224" t="s">
        <v>222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223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x14ac:dyDescent="0.2">
      <c r="A17" s="230" t="s">
        <v>214</v>
      </c>
      <c r="B17" s="231" t="s">
        <v>115</v>
      </c>
      <c r="C17" s="255" t="s">
        <v>116</v>
      </c>
      <c r="D17" s="232"/>
      <c r="E17" s="233"/>
      <c r="F17" s="234"/>
      <c r="G17" s="234">
        <f>SUMIF(AG18:AG21,"&lt;&gt;NOR",G18:G21)</f>
        <v>0</v>
      </c>
      <c r="H17" s="234"/>
      <c r="I17" s="234">
        <f>SUM(I18:I21)</f>
        <v>0</v>
      </c>
      <c r="J17" s="234"/>
      <c r="K17" s="234">
        <f>SUM(K18:K21)</f>
        <v>0</v>
      </c>
      <c r="L17" s="234"/>
      <c r="M17" s="234">
        <f>SUM(M18:M21)</f>
        <v>0</v>
      </c>
      <c r="N17" s="234"/>
      <c r="O17" s="234">
        <f>SUM(O18:O21)</f>
        <v>2.27</v>
      </c>
      <c r="P17" s="234"/>
      <c r="Q17" s="234">
        <f>SUM(Q18:Q21)</f>
        <v>0</v>
      </c>
      <c r="R17" s="234"/>
      <c r="S17" s="234"/>
      <c r="T17" s="235"/>
      <c r="U17" s="229"/>
      <c r="V17" s="229">
        <f>SUM(V18:V21)</f>
        <v>7.15</v>
      </c>
      <c r="W17" s="229"/>
      <c r="X17" s="229"/>
      <c r="AG17" t="s">
        <v>215</v>
      </c>
    </row>
    <row r="18" spans="1:60" ht="22.5" outlineLevel="1" x14ac:dyDescent="0.2">
      <c r="A18" s="236">
        <v>7</v>
      </c>
      <c r="B18" s="237" t="s">
        <v>238</v>
      </c>
      <c r="C18" s="256" t="s">
        <v>239</v>
      </c>
      <c r="D18" s="238" t="s">
        <v>240</v>
      </c>
      <c r="E18" s="239">
        <v>7.8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41">
        <v>0.27811999999999998</v>
      </c>
      <c r="O18" s="241">
        <f>ROUND(E18*N18,2)</f>
        <v>2.17</v>
      </c>
      <c r="P18" s="241">
        <v>0</v>
      </c>
      <c r="Q18" s="241">
        <f>ROUND(E18*P18,2)</f>
        <v>0</v>
      </c>
      <c r="R18" s="241" t="s">
        <v>241</v>
      </c>
      <c r="S18" s="241" t="s">
        <v>220</v>
      </c>
      <c r="T18" s="242" t="s">
        <v>221</v>
      </c>
      <c r="U18" s="224">
        <v>0.85851999999999995</v>
      </c>
      <c r="V18" s="224">
        <f>ROUND(E18*U18,2)</f>
        <v>6.7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21"/>
      <c r="B19" s="222"/>
      <c r="C19" s="257" t="s">
        <v>244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225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51" t="str">
        <f>C19</f>
        <v>montáž odvodňovacích žlabů a vpustí k odvodňovacím žlabům z polymerbetonu, včetně betonového lože popř. obetonování, s dodávkou žlabů a vpustí.</v>
      </c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36">
        <v>8</v>
      </c>
      <c r="B20" s="237" t="s">
        <v>245</v>
      </c>
      <c r="C20" s="256" t="s">
        <v>246</v>
      </c>
      <c r="D20" s="238" t="s">
        <v>218</v>
      </c>
      <c r="E20" s="239">
        <v>0.6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41">
        <v>0.16372999999999999</v>
      </c>
      <c r="O20" s="241">
        <f>ROUND(E20*N20,2)</f>
        <v>0.1</v>
      </c>
      <c r="P20" s="241">
        <v>0</v>
      </c>
      <c r="Q20" s="241">
        <f>ROUND(E20*P20,2)</f>
        <v>0</v>
      </c>
      <c r="R20" s="241" t="s">
        <v>241</v>
      </c>
      <c r="S20" s="241" t="s">
        <v>220</v>
      </c>
      <c r="T20" s="242" t="s">
        <v>221</v>
      </c>
      <c r="U20" s="224">
        <v>0.74336999999999998</v>
      </c>
      <c r="V20" s="224">
        <f>ROUND(E20*U20,2)</f>
        <v>0.45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21"/>
      <c r="B21" s="222"/>
      <c r="C21" s="257" t="s">
        <v>244</v>
      </c>
      <c r="D21" s="243"/>
      <c r="E21" s="243"/>
      <c r="F21" s="243"/>
      <c r="G21" s="243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225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1" t="str">
        <f>C21</f>
        <v>montáž odvodňovacích žlabů a vpustí k odvodňovacím žlabům z polymerbetonu, včetně betonového lože popř. obetonování, s dodávkou žlabů a vpustí.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214</v>
      </c>
      <c r="B22" s="231" t="s">
        <v>117</v>
      </c>
      <c r="C22" s="255" t="s">
        <v>118</v>
      </c>
      <c r="D22" s="232"/>
      <c r="E22" s="233"/>
      <c r="F22" s="234"/>
      <c r="G22" s="234">
        <f>SUMIF(AG23:AG28,"&lt;&gt;NOR",G23:G28)</f>
        <v>0</v>
      </c>
      <c r="H22" s="234"/>
      <c r="I22" s="234">
        <f>SUM(I23:I28)</f>
        <v>0</v>
      </c>
      <c r="J22" s="234"/>
      <c r="K22" s="234">
        <f>SUM(K23:K28)</f>
        <v>0</v>
      </c>
      <c r="L22" s="234"/>
      <c r="M22" s="234">
        <f>SUM(M23:M28)</f>
        <v>0</v>
      </c>
      <c r="N22" s="234"/>
      <c r="O22" s="234">
        <f>SUM(O23:O28)</f>
        <v>0.29000000000000004</v>
      </c>
      <c r="P22" s="234"/>
      <c r="Q22" s="234">
        <f>SUM(Q23:Q28)</f>
        <v>0</v>
      </c>
      <c r="R22" s="234"/>
      <c r="S22" s="234"/>
      <c r="T22" s="235"/>
      <c r="U22" s="229"/>
      <c r="V22" s="229">
        <f>SUM(V23:V28)</f>
        <v>7.96</v>
      </c>
      <c r="W22" s="229"/>
      <c r="X22" s="229"/>
      <c r="AG22" t="s">
        <v>215</v>
      </c>
    </row>
    <row r="23" spans="1:60" outlineLevel="1" x14ac:dyDescent="0.2">
      <c r="A23" s="236">
        <v>9</v>
      </c>
      <c r="B23" s="237" t="s">
        <v>247</v>
      </c>
      <c r="C23" s="256" t="s">
        <v>248</v>
      </c>
      <c r="D23" s="238" t="s">
        <v>218</v>
      </c>
      <c r="E23" s="239">
        <v>0.6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3.5619999999999999E-2</v>
      </c>
      <c r="O23" s="241">
        <f>ROUND(E23*N23,2)</f>
        <v>0.02</v>
      </c>
      <c r="P23" s="241">
        <v>0</v>
      </c>
      <c r="Q23" s="241">
        <f>ROUND(E23*P23,2)</f>
        <v>0</v>
      </c>
      <c r="R23" s="241" t="s">
        <v>219</v>
      </c>
      <c r="S23" s="241" t="s">
        <v>220</v>
      </c>
      <c r="T23" s="242" t="s">
        <v>221</v>
      </c>
      <c r="U23" s="224">
        <v>0.88292999999999999</v>
      </c>
      <c r="V23" s="224">
        <f>ROUND(E23*U23,2)</f>
        <v>0.53</v>
      </c>
      <c r="W23" s="224"/>
      <c r="X23" s="224" t="s">
        <v>222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223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57" t="s">
        <v>249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225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51" t="str">
        <f>C24</f>
        <v>jakoukoliv maltou, z pomocného pracovního lešení o výšce podlahy do 1900 mm a pro zatížení do 1,5 kPa,</v>
      </c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10</v>
      </c>
      <c r="B25" s="245" t="s">
        <v>250</v>
      </c>
      <c r="C25" s="258" t="s">
        <v>251</v>
      </c>
      <c r="D25" s="246" t="s">
        <v>228</v>
      </c>
      <c r="E25" s="247">
        <v>2.2300200000000001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4.7660000000000001E-2</v>
      </c>
      <c r="O25" s="249">
        <f>ROUND(E25*N25,2)</f>
        <v>0.11</v>
      </c>
      <c r="P25" s="249">
        <v>0</v>
      </c>
      <c r="Q25" s="249">
        <f>ROUND(E25*P25,2)</f>
        <v>0</v>
      </c>
      <c r="R25" s="249" t="s">
        <v>229</v>
      </c>
      <c r="S25" s="249" t="s">
        <v>220</v>
      </c>
      <c r="T25" s="250" t="s">
        <v>221</v>
      </c>
      <c r="U25" s="224">
        <v>0.84</v>
      </c>
      <c r="V25" s="224">
        <f>ROUND(E25*U25,2)</f>
        <v>1.87</v>
      </c>
      <c r="W25" s="224"/>
      <c r="X25" s="224" t="s">
        <v>222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223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6">
        <v>11</v>
      </c>
      <c r="B26" s="237" t="s">
        <v>252</v>
      </c>
      <c r="C26" s="256" t="s">
        <v>253</v>
      </c>
      <c r="D26" s="238" t="s">
        <v>228</v>
      </c>
      <c r="E26" s="239">
        <v>4.4716500000000003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41">
        <v>3.4909999999999997E-2</v>
      </c>
      <c r="O26" s="241">
        <f>ROUND(E26*N26,2)</f>
        <v>0.16</v>
      </c>
      <c r="P26" s="241">
        <v>0</v>
      </c>
      <c r="Q26" s="241">
        <f>ROUND(E26*P26,2)</f>
        <v>0</v>
      </c>
      <c r="R26" s="241" t="s">
        <v>219</v>
      </c>
      <c r="S26" s="241" t="s">
        <v>220</v>
      </c>
      <c r="T26" s="242" t="s">
        <v>221</v>
      </c>
      <c r="U26" s="224">
        <v>1.1841699999999999</v>
      </c>
      <c r="V26" s="224">
        <f>ROUND(E26*U26,2)</f>
        <v>5.3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223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21"/>
      <c r="B27" s="222"/>
      <c r="C27" s="257" t="s">
        <v>254</v>
      </c>
      <c r="D27" s="243"/>
      <c r="E27" s="243"/>
      <c r="F27" s="243"/>
      <c r="G27" s="243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225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51" t="str">
        <f>C27</f>
        <v>okenního nebo dveřního, z pomocného pracovního lešení o výšce podlahy do 1900 mm a pro zatížení do 1,5 kPa,</v>
      </c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44">
        <v>12</v>
      </c>
      <c r="B28" s="245" t="s">
        <v>255</v>
      </c>
      <c r="C28" s="258" t="s">
        <v>256</v>
      </c>
      <c r="D28" s="246" t="s">
        <v>228</v>
      </c>
      <c r="E28" s="247">
        <v>0.73124999999999996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3.6099999999999999E-3</v>
      </c>
      <c r="O28" s="249">
        <f>ROUND(E28*N28,2)</f>
        <v>0</v>
      </c>
      <c r="P28" s="249">
        <v>0</v>
      </c>
      <c r="Q28" s="249">
        <f>ROUND(E28*P28,2)</f>
        <v>0</v>
      </c>
      <c r="R28" s="249" t="s">
        <v>229</v>
      </c>
      <c r="S28" s="249" t="s">
        <v>220</v>
      </c>
      <c r="T28" s="250" t="s">
        <v>221</v>
      </c>
      <c r="U28" s="224">
        <v>0.36199999999999999</v>
      </c>
      <c r="V28" s="224">
        <f>ROUND(E28*U28,2)</f>
        <v>0.26</v>
      </c>
      <c r="W28" s="224"/>
      <c r="X28" s="224" t="s">
        <v>222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223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x14ac:dyDescent="0.2">
      <c r="A29" s="230" t="s">
        <v>214</v>
      </c>
      <c r="B29" s="231" t="s">
        <v>119</v>
      </c>
      <c r="C29" s="255" t="s">
        <v>120</v>
      </c>
      <c r="D29" s="232"/>
      <c r="E29" s="233"/>
      <c r="F29" s="234"/>
      <c r="G29" s="234">
        <f>SUMIF(AG30:AG39,"&lt;&gt;NOR",G30:G39)</f>
        <v>0</v>
      </c>
      <c r="H29" s="234"/>
      <c r="I29" s="234">
        <f>SUM(I30:I39)</f>
        <v>0</v>
      </c>
      <c r="J29" s="234"/>
      <c r="K29" s="234">
        <f>SUM(K30:K39)</f>
        <v>0</v>
      </c>
      <c r="L29" s="234"/>
      <c r="M29" s="234">
        <f>SUM(M30:M39)</f>
        <v>0</v>
      </c>
      <c r="N29" s="234"/>
      <c r="O29" s="234">
        <f>SUM(O30:O39)</f>
        <v>0.2</v>
      </c>
      <c r="P29" s="234"/>
      <c r="Q29" s="234">
        <f>SUM(Q30:Q39)</f>
        <v>0</v>
      </c>
      <c r="R29" s="234"/>
      <c r="S29" s="234"/>
      <c r="T29" s="235"/>
      <c r="U29" s="229"/>
      <c r="V29" s="229">
        <f>SUM(V30:V39)</f>
        <v>4.4399999999999995</v>
      </c>
      <c r="W29" s="229"/>
      <c r="X29" s="229"/>
      <c r="AG29" t="s">
        <v>215</v>
      </c>
    </row>
    <row r="30" spans="1:60" ht="22.5" outlineLevel="1" x14ac:dyDescent="0.2">
      <c r="A30" s="236">
        <v>13</v>
      </c>
      <c r="B30" s="237" t="s">
        <v>257</v>
      </c>
      <c r="C30" s="256" t="s">
        <v>258</v>
      </c>
      <c r="D30" s="238" t="s">
        <v>228</v>
      </c>
      <c r="E30" s="239">
        <v>2.5594199999999998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41">
        <v>2.4199999999999998E-3</v>
      </c>
      <c r="O30" s="241">
        <f>ROUND(E30*N30,2)</f>
        <v>0.01</v>
      </c>
      <c r="P30" s="241">
        <v>0</v>
      </c>
      <c r="Q30" s="241">
        <f>ROUND(E30*P30,2)</f>
        <v>0</v>
      </c>
      <c r="R30" s="241" t="s">
        <v>229</v>
      </c>
      <c r="S30" s="241" t="s">
        <v>220</v>
      </c>
      <c r="T30" s="242" t="s">
        <v>221</v>
      </c>
      <c r="U30" s="224">
        <v>0.22400999999999999</v>
      </c>
      <c r="V30" s="224">
        <f>ROUND(E30*U30,2)</f>
        <v>0.56999999999999995</v>
      </c>
      <c r="W30" s="224"/>
      <c r="X30" s="224" t="s">
        <v>222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223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21"/>
      <c r="B31" s="222"/>
      <c r="C31" s="257" t="s">
        <v>259</v>
      </c>
      <c r="D31" s="243"/>
      <c r="E31" s="243"/>
      <c r="F31" s="243"/>
      <c r="G31" s="243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225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6">
        <v>14</v>
      </c>
      <c r="B32" s="237" t="s">
        <v>260</v>
      </c>
      <c r="C32" s="256" t="s">
        <v>261</v>
      </c>
      <c r="D32" s="238" t="s">
        <v>228</v>
      </c>
      <c r="E32" s="239">
        <v>1.1177999999999999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21</v>
      </c>
      <c r="M32" s="241">
        <f>G32*(1+L32/100)</f>
        <v>0</v>
      </c>
      <c r="N32" s="241">
        <v>4.7299999999999998E-3</v>
      </c>
      <c r="O32" s="241">
        <f>ROUND(E32*N32,2)</f>
        <v>0.01</v>
      </c>
      <c r="P32" s="241">
        <v>0</v>
      </c>
      <c r="Q32" s="241">
        <f>ROUND(E32*P32,2)</f>
        <v>0</v>
      </c>
      <c r="R32" s="241" t="s">
        <v>229</v>
      </c>
      <c r="S32" s="241" t="s">
        <v>220</v>
      </c>
      <c r="T32" s="242" t="s">
        <v>221</v>
      </c>
      <c r="U32" s="224">
        <v>0.36</v>
      </c>
      <c r="V32" s="224">
        <f>ROUND(E32*U32,2)</f>
        <v>0.4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223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21"/>
      <c r="B33" s="222"/>
      <c r="C33" s="257" t="s">
        <v>259</v>
      </c>
      <c r="D33" s="243"/>
      <c r="E33" s="243"/>
      <c r="F33" s="243"/>
      <c r="G33" s="243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225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36">
        <v>15</v>
      </c>
      <c r="B34" s="237" t="s">
        <v>262</v>
      </c>
      <c r="C34" s="256" t="s">
        <v>263</v>
      </c>
      <c r="D34" s="238" t="s">
        <v>228</v>
      </c>
      <c r="E34" s="239">
        <v>2.5596000000000001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41">
        <v>3.5E-4</v>
      </c>
      <c r="O34" s="241">
        <f>ROUND(E34*N34,2)</f>
        <v>0</v>
      </c>
      <c r="P34" s="241">
        <v>0</v>
      </c>
      <c r="Q34" s="241">
        <f>ROUND(E34*P34,2)</f>
        <v>0</v>
      </c>
      <c r="R34" s="241" t="s">
        <v>229</v>
      </c>
      <c r="S34" s="241" t="s">
        <v>220</v>
      </c>
      <c r="T34" s="242" t="s">
        <v>221</v>
      </c>
      <c r="U34" s="224">
        <v>7.0000000000000007E-2</v>
      </c>
      <c r="V34" s="224">
        <f>ROUND(E34*U34,2)</f>
        <v>0.18</v>
      </c>
      <c r="W34" s="224"/>
      <c r="X34" s="224" t="s">
        <v>222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223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21"/>
      <c r="B35" s="222"/>
      <c r="C35" s="257" t="s">
        <v>259</v>
      </c>
      <c r="D35" s="243"/>
      <c r="E35" s="243"/>
      <c r="F35" s="243"/>
      <c r="G35" s="24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225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36">
        <v>16</v>
      </c>
      <c r="B36" s="237" t="s">
        <v>264</v>
      </c>
      <c r="C36" s="256" t="s">
        <v>263</v>
      </c>
      <c r="D36" s="238" t="s">
        <v>228</v>
      </c>
      <c r="E36" s="239">
        <v>1.1177999999999999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21</v>
      </c>
      <c r="M36" s="241">
        <f>G36*(1+L36/100)</f>
        <v>0</v>
      </c>
      <c r="N36" s="241">
        <v>4.2999999999999999E-4</v>
      </c>
      <c r="O36" s="241">
        <f>ROUND(E36*N36,2)</f>
        <v>0</v>
      </c>
      <c r="P36" s="241">
        <v>0</v>
      </c>
      <c r="Q36" s="241">
        <f>ROUND(E36*P36,2)</f>
        <v>0</v>
      </c>
      <c r="R36" s="241" t="s">
        <v>229</v>
      </c>
      <c r="S36" s="241" t="s">
        <v>220</v>
      </c>
      <c r="T36" s="242" t="s">
        <v>221</v>
      </c>
      <c r="U36" s="224">
        <v>7.0000000000000007E-2</v>
      </c>
      <c r="V36" s="224">
        <f>ROUND(E36*U36,2)</f>
        <v>0.08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223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21"/>
      <c r="B37" s="222"/>
      <c r="C37" s="257" t="s">
        <v>259</v>
      </c>
      <c r="D37" s="243"/>
      <c r="E37" s="243"/>
      <c r="F37" s="243"/>
      <c r="G37" s="243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225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17</v>
      </c>
      <c r="B38" s="245" t="s">
        <v>265</v>
      </c>
      <c r="C38" s="258" t="s">
        <v>266</v>
      </c>
      <c r="D38" s="246" t="s">
        <v>228</v>
      </c>
      <c r="E38" s="247">
        <v>3.6772200000000002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4.5929999999999999E-2</v>
      </c>
      <c r="O38" s="249">
        <f>ROUND(E38*N38,2)</f>
        <v>0.17</v>
      </c>
      <c r="P38" s="249">
        <v>0</v>
      </c>
      <c r="Q38" s="249">
        <f>ROUND(E38*P38,2)</f>
        <v>0</v>
      </c>
      <c r="R38" s="249" t="s">
        <v>229</v>
      </c>
      <c r="S38" s="249" t="s">
        <v>220</v>
      </c>
      <c r="T38" s="250" t="s">
        <v>221</v>
      </c>
      <c r="U38" s="224">
        <v>0.51100000000000001</v>
      </c>
      <c r="V38" s="224">
        <f>ROUND(E38*U38,2)</f>
        <v>1.88</v>
      </c>
      <c r="W38" s="224"/>
      <c r="X38" s="224" t="s">
        <v>222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223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44">
        <v>18</v>
      </c>
      <c r="B39" s="245" t="s">
        <v>267</v>
      </c>
      <c r="C39" s="258" t="s">
        <v>268</v>
      </c>
      <c r="D39" s="246" t="s">
        <v>228</v>
      </c>
      <c r="E39" s="247">
        <v>3.6774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3.6099999999999999E-3</v>
      </c>
      <c r="O39" s="249">
        <f>ROUND(E39*N39,2)</f>
        <v>0.01</v>
      </c>
      <c r="P39" s="249">
        <v>0</v>
      </c>
      <c r="Q39" s="249">
        <f>ROUND(E39*P39,2)</f>
        <v>0</v>
      </c>
      <c r="R39" s="249" t="s">
        <v>229</v>
      </c>
      <c r="S39" s="249" t="s">
        <v>220</v>
      </c>
      <c r="T39" s="250" t="s">
        <v>221</v>
      </c>
      <c r="U39" s="224">
        <v>0.36199999999999999</v>
      </c>
      <c r="V39" s="224">
        <f>ROUND(E39*U39,2)</f>
        <v>1.33</v>
      </c>
      <c r="W39" s="224"/>
      <c r="X39" s="224" t="s">
        <v>222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223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x14ac:dyDescent="0.2">
      <c r="A40" s="230" t="s">
        <v>214</v>
      </c>
      <c r="B40" s="231" t="s">
        <v>121</v>
      </c>
      <c r="C40" s="255" t="s">
        <v>122</v>
      </c>
      <c r="D40" s="232"/>
      <c r="E40" s="233"/>
      <c r="F40" s="234"/>
      <c r="G40" s="234">
        <f>SUMIF(AG41:AG61,"&lt;&gt;NOR",G41:G61)</f>
        <v>0</v>
      </c>
      <c r="H40" s="234"/>
      <c r="I40" s="234">
        <f>SUM(I41:I61)</f>
        <v>0</v>
      </c>
      <c r="J40" s="234"/>
      <c r="K40" s="234">
        <f>SUM(K41:K61)</f>
        <v>0</v>
      </c>
      <c r="L40" s="234"/>
      <c r="M40" s="234">
        <f>SUM(M41:M61)</f>
        <v>0</v>
      </c>
      <c r="N40" s="234"/>
      <c r="O40" s="234">
        <f>SUM(O41:O61)</f>
        <v>6.3599999999999985</v>
      </c>
      <c r="P40" s="234"/>
      <c r="Q40" s="234">
        <f>SUM(Q41:Q61)</f>
        <v>0</v>
      </c>
      <c r="R40" s="234"/>
      <c r="S40" s="234"/>
      <c r="T40" s="235"/>
      <c r="U40" s="229"/>
      <c r="V40" s="229">
        <f>SUM(V41:V61)</f>
        <v>15.309999999999999</v>
      </c>
      <c r="W40" s="229"/>
      <c r="X40" s="229"/>
      <c r="AG40" t="s">
        <v>215</v>
      </c>
    </row>
    <row r="41" spans="1:60" outlineLevel="1" x14ac:dyDescent="0.2">
      <c r="A41" s="236">
        <v>19</v>
      </c>
      <c r="B41" s="237" t="s">
        <v>269</v>
      </c>
      <c r="C41" s="256" t="s">
        <v>270</v>
      </c>
      <c r="D41" s="238" t="s">
        <v>271</v>
      </c>
      <c r="E41" s="239">
        <v>1.196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41">
        <v>2.5249999999999999</v>
      </c>
      <c r="O41" s="241">
        <f>ROUND(E41*N41,2)</f>
        <v>3.02</v>
      </c>
      <c r="P41" s="241">
        <v>0</v>
      </c>
      <c r="Q41" s="241">
        <f>ROUND(E41*P41,2)</f>
        <v>0</v>
      </c>
      <c r="R41" s="241" t="s">
        <v>229</v>
      </c>
      <c r="S41" s="241" t="s">
        <v>220</v>
      </c>
      <c r="T41" s="242" t="s">
        <v>221</v>
      </c>
      <c r="U41" s="224">
        <v>2.58</v>
      </c>
      <c r="V41" s="224">
        <f>ROUND(E41*U41,2)</f>
        <v>3.09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223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7" t="s">
        <v>272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225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273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274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6">
        <v>20</v>
      </c>
      <c r="B44" s="237" t="s">
        <v>275</v>
      </c>
      <c r="C44" s="256" t="s">
        <v>276</v>
      </c>
      <c r="D44" s="238" t="s">
        <v>271</v>
      </c>
      <c r="E44" s="239">
        <v>1.1984999999999999</v>
      </c>
      <c r="F44" s="240"/>
      <c r="G44" s="241">
        <f>ROUND(E44*F44,2)</f>
        <v>0</v>
      </c>
      <c r="H44" s="240"/>
      <c r="I44" s="241">
        <f>ROUND(E44*H44,2)</f>
        <v>0</v>
      </c>
      <c r="J44" s="240"/>
      <c r="K44" s="241">
        <f>ROUND(E44*J44,2)</f>
        <v>0</v>
      </c>
      <c r="L44" s="241">
        <v>21</v>
      </c>
      <c r="M44" s="241">
        <f>G44*(1+L44/100)</f>
        <v>0</v>
      </c>
      <c r="N44" s="241">
        <v>2.5249999999999999</v>
      </c>
      <c r="O44" s="241">
        <f>ROUND(E44*N44,2)</f>
        <v>3.03</v>
      </c>
      <c r="P44" s="241">
        <v>0</v>
      </c>
      <c r="Q44" s="241">
        <f>ROUND(E44*P44,2)</f>
        <v>0</v>
      </c>
      <c r="R44" s="241" t="s">
        <v>229</v>
      </c>
      <c r="S44" s="241" t="s">
        <v>220</v>
      </c>
      <c r="T44" s="242" t="s">
        <v>221</v>
      </c>
      <c r="U44" s="224">
        <v>2.3170000000000002</v>
      </c>
      <c r="V44" s="224">
        <f>ROUND(E44*U44,2)</f>
        <v>2.78</v>
      </c>
      <c r="W44" s="224"/>
      <c r="X44" s="224" t="s">
        <v>222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223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21"/>
      <c r="B45" s="222"/>
      <c r="C45" s="257" t="s">
        <v>272</v>
      </c>
      <c r="D45" s="243"/>
      <c r="E45" s="243"/>
      <c r="F45" s="243"/>
      <c r="G45" s="243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225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21"/>
      <c r="B46" s="222"/>
      <c r="C46" s="259" t="s">
        <v>273</v>
      </c>
      <c r="D46" s="252"/>
      <c r="E46" s="252"/>
      <c r="F46" s="252"/>
      <c r="G46" s="25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274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6">
        <v>21</v>
      </c>
      <c r="B47" s="237" t="s">
        <v>277</v>
      </c>
      <c r="C47" s="256" t="s">
        <v>278</v>
      </c>
      <c r="D47" s="238" t="s">
        <v>271</v>
      </c>
      <c r="E47" s="239">
        <v>1.1958</v>
      </c>
      <c r="F47" s="240"/>
      <c r="G47" s="241">
        <f>ROUND(E47*F47,2)</f>
        <v>0</v>
      </c>
      <c r="H47" s="240"/>
      <c r="I47" s="241">
        <f>ROUND(E47*H47,2)</f>
        <v>0</v>
      </c>
      <c r="J47" s="240"/>
      <c r="K47" s="241">
        <f>ROUND(E47*J47,2)</f>
        <v>0</v>
      </c>
      <c r="L47" s="241">
        <v>21</v>
      </c>
      <c r="M47" s="241">
        <f>G47*(1+L47/100)</f>
        <v>0</v>
      </c>
      <c r="N47" s="241">
        <v>0.02</v>
      </c>
      <c r="O47" s="241">
        <f>ROUND(E47*N47,2)</f>
        <v>0.02</v>
      </c>
      <c r="P47" s="241">
        <v>0</v>
      </c>
      <c r="Q47" s="241">
        <f>ROUND(E47*P47,2)</f>
        <v>0</v>
      </c>
      <c r="R47" s="241" t="s">
        <v>229</v>
      </c>
      <c r="S47" s="241" t="s">
        <v>220</v>
      </c>
      <c r="T47" s="242" t="s">
        <v>221</v>
      </c>
      <c r="U47" s="224">
        <v>1.35</v>
      </c>
      <c r="V47" s="224">
        <f>ROUND(E47*U47,2)</f>
        <v>1.61</v>
      </c>
      <c r="W47" s="224"/>
      <c r="X47" s="224" t="s">
        <v>222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223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7" t="s">
        <v>279</v>
      </c>
      <c r="D48" s="243"/>
      <c r="E48" s="243"/>
      <c r="F48" s="243"/>
      <c r="G48" s="243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225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6">
        <v>22</v>
      </c>
      <c r="B49" s="237" t="s">
        <v>280</v>
      </c>
      <c r="C49" s="256" t="s">
        <v>281</v>
      </c>
      <c r="D49" s="238" t="s">
        <v>271</v>
      </c>
      <c r="E49" s="239">
        <v>1.1988000000000001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21</v>
      </c>
      <c r="M49" s="241">
        <f>G49*(1+L49/100)</f>
        <v>0</v>
      </c>
      <c r="N49" s="241">
        <v>0.01</v>
      </c>
      <c r="O49" s="241">
        <f>ROUND(E49*N49,2)</f>
        <v>0.01</v>
      </c>
      <c r="P49" s="241">
        <v>0</v>
      </c>
      <c r="Q49" s="241">
        <f>ROUND(E49*P49,2)</f>
        <v>0</v>
      </c>
      <c r="R49" s="241" t="s">
        <v>229</v>
      </c>
      <c r="S49" s="241" t="s">
        <v>220</v>
      </c>
      <c r="T49" s="242" t="s">
        <v>221</v>
      </c>
      <c r="U49" s="224">
        <v>0.67500000000000004</v>
      </c>
      <c r="V49" s="224">
        <f>ROUND(E49*U49,2)</f>
        <v>0.81</v>
      </c>
      <c r="W49" s="224"/>
      <c r="X49" s="224" t="s">
        <v>222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223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57" t="s">
        <v>279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225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6">
        <v>23</v>
      </c>
      <c r="B51" s="237" t="s">
        <v>282</v>
      </c>
      <c r="C51" s="256" t="s">
        <v>283</v>
      </c>
      <c r="D51" s="238" t="s">
        <v>271</v>
      </c>
      <c r="E51" s="239">
        <v>1.1958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1" t="s">
        <v>229</v>
      </c>
      <c r="S51" s="241" t="s">
        <v>220</v>
      </c>
      <c r="T51" s="242" t="s">
        <v>221</v>
      </c>
      <c r="U51" s="224">
        <v>0.41</v>
      </c>
      <c r="V51" s="224">
        <f>ROUND(E51*U51,2)</f>
        <v>0.49</v>
      </c>
      <c r="W51" s="224"/>
      <c r="X51" s="224" t="s">
        <v>222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223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21"/>
      <c r="B52" s="222"/>
      <c r="C52" s="257" t="s">
        <v>284</v>
      </c>
      <c r="D52" s="243"/>
      <c r="E52" s="243"/>
      <c r="F52" s="243"/>
      <c r="G52" s="243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225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6">
        <v>24</v>
      </c>
      <c r="B53" s="237" t="s">
        <v>285</v>
      </c>
      <c r="C53" s="256" t="s">
        <v>286</v>
      </c>
      <c r="D53" s="238" t="s">
        <v>271</v>
      </c>
      <c r="E53" s="239">
        <v>1.1988000000000001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1" t="s">
        <v>229</v>
      </c>
      <c r="S53" s="241" t="s">
        <v>220</v>
      </c>
      <c r="T53" s="242" t="s">
        <v>221</v>
      </c>
      <c r="U53" s="224">
        <v>0.20499999999999999</v>
      </c>
      <c r="V53" s="224">
        <f>ROUND(E53*U53,2)</f>
        <v>0.25</v>
      </c>
      <c r="W53" s="224"/>
      <c r="X53" s="224" t="s">
        <v>222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223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21"/>
      <c r="B54" s="222"/>
      <c r="C54" s="257" t="s">
        <v>284</v>
      </c>
      <c r="D54" s="243"/>
      <c r="E54" s="243"/>
      <c r="F54" s="243"/>
      <c r="G54" s="243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225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25</v>
      </c>
      <c r="B55" s="245" t="s">
        <v>287</v>
      </c>
      <c r="C55" s="258" t="s">
        <v>288</v>
      </c>
      <c r="D55" s="246" t="s">
        <v>228</v>
      </c>
      <c r="E55" s="247">
        <v>4.2948000000000004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1.41E-2</v>
      </c>
      <c r="O55" s="249">
        <f>ROUND(E55*N55,2)</f>
        <v>0.06</v>
      </c>
      <c r="P55" s="249">
        <v>0</v>
      </c>
      <c r="Q55" s="249">
        <f>ROUND(E55*P55,2)</f>
        <v>0</v>
      </c>
      <c r="R55" s="249" t="s">
        <v>229</v>
      </c>
      <c r="S55" s="249" t="s">
        <v>220</v>
      </c>
      <c r="T55" s="250" t="s">
        <v>221</v>
      </c>
      <c r="U55" s="224">
        <v>0.39600000000000002</v>
      </c>
      <c r="V55" s="224">
        <f>ROUND(E55*U55,2)</f>
        <v>1.7</v>
      </c>
      <c r="W55" s="224"/>
      <c r="X55" s="224" t="s">
        <v>222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223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26</v>
      </c>
      <c r="B56" s="245" t="s">
        <v>289</v>
      </c>
      <c r="C56" s="258" t="s">
        <v>290</v>
      </c>
      <c r="D56" s="246" t="s">
        <v>228</v>
      </c>
      <c r="E56" s="247">
        <v>4.2948000000000004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229</v>
      </c>
      <c r="S56" s="249" t="s">
        <v>220</v>
      </c>
      <c r="T56" s="250" t="s">
        <v>221</v>
      </c>
      <c r="U56" s="224">
        <v>0.24</v>
      </c>
      <c r="V56" s="224">
        <f>ROUND(E56*U56,2)</f>
        <v>1.03</v>
      </c>
      <c r="W56" s="224"/>
      <c r="X56" s="224" t="s">
        <v>222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223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36">
        <v>27</v>
      </c>
      <c r="B57" s="237" t="s">
        <v>291</v>
      </c>
      <c r="C57" s="256" t="s">
        <v>292</v>
      </c>
      <c r="D57" s="238" t="s">
        <v>293</v>
      </c>
      <c r="E57" s="239">
        <v>0.15883</v>
      </c>
      <c r="F57" s="240"/>
      <c r="G57" s="241">
        <f>ROUND(E57*F57,2)</f>
        <v>0</v>
      </c>
      <c r="H57" s="240"/>
      <c r="I57" s="241">
        <f>ROUND(E57*H57,2)</f>
        <v>0</v>
      </c>
      <c r="J57" s="240"/>
      <c r="K57" s="241">
        <f>ROUND(E57*J57,2)</f>
        <v>0</v>
      </c>
      <c r="L57" s="241">
        <v>21</v>
      </c>
      <c r="M57" s="241">
        <f>G57*(1+L57/100)</f>
        <v>0</v>
      </c>
      <c r="N57" s="241">
        <v>1.0662499999999999</v>
      </c>
      <c r="O57" s="241">
        <f>ROUND(E57*N57,2)</f>
        <v>0.17</v>
      </c>
      <c r="P57" s="241">
        <v>0</v>
      </c>
      <c r="Q57" s="241">
        <f>ROUND(E57*P57,2)</f>
        <v>0</v>
      </c>
      <c r="R57" s="241" t="s">
        <v>229</v>
      </c>
      <c r="S57" s="241" t="s">
        <v>220</v>
      </c>
      <c r="T57" s="242" t="s">
        <v>221</v>
      </c>
      <c r="U57" s="224">
        <v>15.231</v>
      </c>
      <c r="V57" s="224">
        <f>ROUND(E57*U57,2)</f>
        <v>2.42</v>
      </c>
      <c r="W57" s="224"/>
      <c r="X57" s="224" t="s">
        <v>222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223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21"/>
      <c r="B58" s="222"/>
      <c r="C58" s="257" t="s">
        <v>294</v>
      </c>
      <c r="D58" s="243"/>
      <c r="E58" s="243"/>
      <c r="F58" s="243"/>
      <c r="G58" s="243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225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36">
        <v>28</v>
      </c>
      <c r="B59" s="237" t="s">
        <v>295</v>
      </c>
      <c r="C59" s="256" t="s">
        <v>296</v>
      </c>
      <c r="D59" s="238" t="s">
        <v>228</v>
      </c>
      <c r="E59" s="239">
        <v>2.4239999999999999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41">
        <v>8.9200000000000008E-3</v>
      </c>
      <c r="O59" s="241">
        <f>ROUND(E59*N59,2)</f>
        <v>0.02</v>
      </c>
      <c r="P59" s="241">
        <v>0</v>
      </c>
      <c r="Q59" s="241">
        <f>ROUND(E59*P59,2)</f>
        <v>0</v>
      </c>
      <c r="R59" s="241" t="s">
        <v>229</v>
      </c>
      <c r="S59" s="241" t="s">
        <v>220</v>
      </c>
      <c r="T59" s="242" t="s">
        <v>221</v>
      </c>
      <c r="U59" s="224">
        <v>0.25800000000000001</v>
      </c>
      <c r="V59" s="224">
        <f>ROUND(E59*U59,2)</f>
        <v>0.63</v>
      </c>
      <c r="W59" s="224"/>
      <c r="X59" s="224" t="s">
        <v>222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223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21"/>
      <c r="B60" s="222"/>
      <c r="C60" s="257" t="s">
        <v>297</v>
      </c>
      <c r="D60" s="243"/>
      <c r="E60" s="243"/>
      <c r="F60" s="243"/>
      <c r="G60" s="243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225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29</v>
      </c>
      <c r="B61" s="245" t="s">
        <v>298</v>
      </c>
      <c r="C61" s="258" t="s">
        <v>299</v>
      </c>
      <c r="D61" s="246" t="s">
        <v>228</v>
      </c>
      <c r="E61" s="247">
        <v>0.75600000000000001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4.095E-2</v>
      </c>
      <c r="O61" s="249">
        <f>ROUND(E61*N61,2)</f>
        <v>0.03</v>
      </c>
      <c r="P61" s="249">
        <v>0</v>
      </c>
      <c r="Q61" s="249">
        <f>ROUND(E61*P61,2)</f>
        <v>0</v>
      </c>
      <c r="R61" s="249" t="s">
        <v>229</v>
      </c>
      <c r="S61" s="249" t="s">
        <v>220</v>
      </c>
      <c r="T61" s="250" t="s">
        <v>221</v>
      </c>
      <c r="U61" s="224">
        <v>0.65600000000000003</v>
      </c>
      <c r="V61" s="224">
        <f>ROUND(E61*U61,2)</f>
        <v>0.5</v>
      </c>
      <c r="W61" s="224"/>
      <c r="X61" s="224" t="s">
        <v>222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223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x14ac:dyDescent="0.2">
      <c r="A62" s="230" t="s">
        <v>214</v>
      </c>
      <c r="B62" s="231" t="s">
        <v>125</v>
      </c>
      <c r="C62" s="255" t="s">
        <v>126</v>
      </c>
      <c r="D62" s="232"/>
      <c r="E62" s="233"/>
      <c r="F62" s="234"/>
      <c r="G62" s="234">
        <f>SUMIF(AG63:AG63,"&lt;&gt;NOR",G63:G63)</f>
        <v>0</v>
      </c>
      <c r="H62" s="234"/>
      <c r="I62" s="234">
        <f>SUM(I63:I63)</f>
        <v>0</v>
      </c>
      <c r="J62" s="234"/>
      <c r="K62" s="234">
        <f>SUM(K63:K63)</f>
        <v>0</v>
      </c>
      <c r="L62" s="234"/>
      <c r="M62" s="234">
        <f>SUM(M63:M63)</f>
        <v>0</v>
      </c>
      <c r="N62" s="234"/>
      <c r="O62" s="234">
        <f>SUM(O63:O63)</f>
        <v>0.11</v>
      </c>
      <c r="P62" s="234"/>
      <c r="Q62" s="234">
        <f>SUM(Q63:Q63)</f>
        <v>0</v>
      </c>
      <c r="R62" s="234"/>
      <c r="S62" s="234"/>
      <c r="T62" s="235"/>
      <c r="U62" s="229"/>
      <c r="V62" s="229">
        <f>SUM(V63:V63)</f>
        <v>4.68</v>
      </c>
      <c r="W62" s="229"/>
      <c r="X62" s="229"/>
      <c r="AG62" t="s">
        <v>215</v>
      </c>
    </row>
    <row r="63" spans="1:60" outlineLevel="1" x14ac:dyDescent="0.2">
      <c r="A63" s="244">
        <v>30</v>
      </c>
      <c r="B63" s="245" t="s">
        <v>300</v>
      </c>
      <c r="C63" s="258" t="s">
        <v>301</v>
      </c>
      <c r="D63" s="246" t="s">
        <v>228</v>
      </c>
      <c r="E63" s="247">
        <v>18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5.9199999999999999E-3</v>
      </c>
      <c r="O63" s="249">
        <f>ROUND(E63*N63,2)</f>
        <v>0.11</v>
      </c>
      <c r="P63" s="249">
        <v>0</v>
      </c>
      <c r="Q63" s="249">
        <f>ROUND(E63*P63,2)</f>
        <v>0</v>
      </c>
      <c r="R63" s="249" t="s">
        <v>302</v>
      </c>
      <c r="S63" s="249" t="s">
        <v>220</v>
      </c>
      <c r="T63" s="250" t="s">
        <v>221</v>
      </c>
      <c r="U63" s="224">
        <v>0.26</v>
      </c>
      <c r="V63" s="224">
        <f>ROUND(E63*U63,2)</f>
        <v>4.68</v>
      </c>
      <c r="W63" s="224"/>
      <c r="X63" s="224" t="s">
        <v>222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223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x14ac:dyDescent="0.2">
      <c r="A64" s="230" t="s">
        <v>214</v>
      </c>
      <c r="B64" s="231" t="s">
        <v>127</v>
      </c>
      <c r="C64" s="255" t="s">
        <v>128</v>
      </c>
      <c r="D64" s="232"/>
      <c r="E64" s="233"/>
      <c r="F64" s="234"/>
      <c r="G64" s="234">
        <f>SUMIF(AG65:AG72,"&lt;&gt;NOR",G65:G72)</f>
        <v>0</v>
      </c>
      <c r="H64" s="234"/>
      <c r="I64" s="234">
        <f>SUM(I65:I72)</f>
        <v>0</v>
      </c>
      <c r="J64" s="234"/>
      <c r="K64" s="234">
        <f>SUM(K65:K72)</f>
        <v>0</v>
      </c>
      <c r="L64" s="234"/>
      <c r="M64" s="234">
        <f>SUM(M65:M72)</f>
        <v>0</v>
      </c>
      <c r="N64" s="234"/>
      <c r="O64" s="234">
        <f>SUM(O65:O72)</f>
        <v>0.25</v>
      </c>
      <c r="P64" s="234"/>
      <c r="Q64" s="234">
        <f>SUM(Q65:Q72)</f>
        <v>0</v>
      </c>
      <c r="R64" s="234"/>
      <c r="S64" s="234"/>
      <c r="T64" s="235"/>
      <c r="U64" s="229"/>
      <c r="V64" s="229">
        <f>SUM(V65:V72)</f>
        <v>32.93</v>
      </c>
      <c r="W64" s="229"/>
      <c r="X64" s="229"/>
      <c r="AG64" t="s">
        <v>215</v>
      </c>
    </row>
    <row r="65" spans="1:60" ht="67.5" outlineLevel="1" x14ac:dyDescent="0.2">
      <c r="A65" s="244">
        <v>31</v>
      </c>
      <c r="B65" s="245" t="s">
        <v>303</v>
      </c>
      <c r="C65" s="258" t="s">
        <v>304</v>
      </c>
      <c r="D65" s="246" t="s">
        <v>228</v>
      </c>
      <c r="E65" s="247">
        <v>80.418000000000006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4.0000000000000003E-5</v>
      </c>
      <c r="O65" s="249">
        <f>ROUND(E65*N65,2)</f>
        <v>0</v>
      </c>
      <c r="P65" s="249">
        <v>0</v>
      </c>
      <c r="Q65" s="249">
        <f>ROUND(E65*P65,2)</f>
        <v>0</v>
      </c>
      <c r="R65" s="249" t="s">
        <v>229</v>
      </c>
      <c r="S65" s="249" t="s">
        <v>220</v>
      </c>
      <c r="T65" s="250" t="s">
        <v>221</v>
      </c>
      <c r="U65" s="224">
        <v>0.26300000000000001</v>
      </c>
      <c r="V65" s="224">
        <f>ROUND(E65*U65,2)</f>
        <v>21.15</v>
      </c>
      <c r="W65" s="224"/>
      <c r="X65" s="224" t="s">
        <v>222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223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33.75" outlineLevel="1" x14ac:dyDescent="0.2">
      <c r="A66" s="236">
        <v>32</v>
      </c>
      <c r="B66" s="237" t="s">
        <v>305</v>
      </c>
      <c r="C66" s="256" t="s">
        <v>306</v>
      </c>
      <c r="D66" s="238" t="s">
        <v>218</v>
      </c>
      <c r="E66" s="239">
        <v>7.2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21</v>
      </c>
      <c r="M66" s="241">
        <f>G66*(1+L66/100)</f>
        <v>0</v>
      </c>
      <c r="N66" s="241">
        <v>2.5000000000000001E-4</v>
      </c>
      <c r="O66" s="241">
        <f>ROUND(E66*N66,2)</f>
        <v>0</v>
      </c>
      <c r="P66" s="241">
        <v>0</v>
      </c>
      <c r="Q66" s="241">
        <f>ROUND(E66*P66,2)</f>
        <v>0</v>
      </c>
      <c r="R66" s="241" t="s">
        <v>229</v>
      </c>
      <c r="S66" s="241" t="s">
        <v>220</v>
      </c>
      <c r="T66" s="242" t="s">
        <v>221</v>
      </c>
      <c r="U66" s="224">
        <v>0.5</v>
      </c>
      <c r="V66" s="224">
        <f>ROUND(E66*U66,2)</f>
        <v>3.6</v>
      </c>
      <c r="W66" s="224"/>
      <c r="X66" s="224" t="s">
        <v>222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223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21"/>
      <c r="B67" s="222"/>
      <c r="C67" s="257" t="s">
        <v>307</v>
      </c>
      <c r="D67" s="243"/>
      <c r="E67" s="243"/>
      <c r="F67" s="243"/>
      <c r="G67" s="243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225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33.75" outlineLevel="1" x14ac:dyDescent="0.2">
      <c r="A68" s="236">
        <v>33</v>
      </c>
      <c r="B68" s="237" t="s">
        <v>308</v>
      </c>
      <c r="C68" s="256" t="s">
        <v>309</v>
      </c>
      <c r="D68" s="238" t="s">
        <v>218</v>
      </c>
      <c r="E68" s="239">
        <v>4.8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21</v>
      </c>
      <c r="M68" s="241">
        <f>G68*(1+L68/100)</f>
        <v>0</v>
      </c>
      <c r="N68" s="241">
        <v>4.4000000000000002E-4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229</v>
      </c>
      <c r="S68" s="241" t="s">
        <v>220</v>
      </c>
      <c r="T68" s="242" t="s">
        <v>221</v>
      </c>
      <c r="U68" s="224">
        <v>1.08</v>
      </c>
      <c r="V68" s="224">
        <f>ROUND(E68*U68,2)</f>
        <v>5.18</v>
      </c>
      <c r="W68" s="224"/>
      <c r="X68" s="224" t="s">
        <v>222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223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57" t="s">
        <v>307</v>
      </c>
      <c r="D69" s="243"/>
      <c r="E69" s="243"/>
      <c r="F69" s="243"/>
      <c r="G69" s="243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225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33.75" outlineLevel="1" x14ac:dyDescent="0.2">
      <c r="A70" s="236">
        <v>34</v>
      </c>
      <c r="B70" s="237" t="s">
        <v>310</v>
      </c>
      <c r="C70" s="256" t="s">
        <v>311</v>
      </c>
      <c r="D70" s="238" t="s">
        <v>218</v>
      </c>
      <c r="E70" s="239">
        <v>2.4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21</v>
      </c>
      <c r="M70" s="241">
        <f>G70*(1+L70/100)</f>
        <v>0</v>
      </c>
      <c r="N70" s="241">
        <v>6.8000000000000005E-4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229</v>
      </c>
      <c r="S70" s="241" t="s">
        <v>220</v>
      </c>
      <c r="T70" s="242" t="s">
        <v>221</v>
      </c>
      <c r="U70" s="224">
        <v>1.25</v>
      </c>
      <c r="V70" s="224">
        <f>ROUND(E70*U70,2)</f>
        <v>3</v>
      </c>
      <c r="W70" s="224"/>
      <c r="X70" s="224" t="s">
        <v>222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223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21"/>
      <c r="B71" s="222"/>
      <c r="C71" s="257" t="s">
        <v>307</v>
      </c>
      <c r="D71" s="243"/>
      <c r="E71" s="243"/>
      <c r="F71" s="243"/>
      <c r="G71" s="243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225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44">
        <v>35</v>
      </c>
      <c r="B72" s="245" t="s">
        <v>312</v>
      </c>
      <c r="C72" s="258" t="s">
        <v>313</v>
      </c>
      <c r="D72" s="246" t="s">
        <v>293</v>
      </c>
      <c r="E72" s="247">
        <v>0.24914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1</v>
      </c>
      <c r="O72" s="249">
        <f>ROUND(E72*N72,2)</f>
        <v>0.25</v>
      </c>
      <c r="P72" s="249">
        <v>0</v>
      </c>
      <c r="Q72" s="249">
        <f>ROUND(E72*P72,2)</f>
        <v>0</v>
      </c>
      <c r="R72" s="249" t="s">
        <v>314</v>
      </c>
      <c r="S72" s="249" t="s">
        <v>220</v>
      </c>
      <c r="T72" s="250" t="s">
        <v>221</v>
      </c>
      <c r="U72" s="224">
        <v>0</v>
      </c>
      <c r="V72" s="224">
        <f>ROUND(E72*U72,2)</f>
        <v>0</v>
      </c>
      <c r="W72" s="224"/>
      <c r="X72" s="224" t="s">
        <v>315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316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x14ac:dyDescent="0.2">
      <c r="A73" s="230" t="s">
        <v>214</v>
      </c>
      <c r="B73" s="231" t="s">
        <v>129</v>
      </c>
      <c r="C73" s="255" t="s">
        <v>130</v>
      </c>
      <c r="D73" s="232"/>
      <c r="E73" s="233"/>
      <c r="F73" s="234"/>
      <c r="G73" s="234">
        <f>SUMIF(AG74:AG90,"&lt;&gt;NOR",G74:G90)</f>
        <v>0</v>
      </c>
      <c r="H73" s="234"/>
      <c r="I73" s="234">
        <f>SUM(I74:I90)</f>
        <v>0</v>
      </c>
      <c r="J73" s="234"/>
      <c r="K73" s="234">
        <f>SUM(K74:K90)</f>
        <v>0</v>
      </c>
      <c r="L73" s="234"/>
      <c r="M73" s="234">
        <f>SUM(M74:M90)</f>
        <v>0</v>
      </c>
      <c r="N73" s="234"/>
      <c r="O73" s="234">
        <f>SUM(O74:O90)</f>
        <v>0</v>
      </c>
      <c r="P73" s="234"/>
      <c r="Q73" s="234">
        <f>SUM(Q74:Q90)</f>
        <v>4.91</v>
      </c>
      <c r="R73" s="234"/>
      <c r="S73" s="234"/>
      <c r="T73" s="235"/>
      <c r="U73" s="229"/>
      <c r="V73" s="229">
        <f>SUM(V74:V90)</f>
        <v>32.659999999999997</v>
      </c>
      <c r="W73" s="229"/>
      <c r="X73" s="229"/>
      <c r="AG73" t="s">
        <v>215</v>
      </c>
    </row>
    <row r="74" spans="1:60" ht="22.5" outlineLevel="1" x14ac:dyDescent="0.2">
      <c r="A74" s="244">
        <v>36</v>
      </c>
      <c r="B74" s="245" t="s">
        <v>317</v>
      </c>
      <c r="C74" s="258" t="s">
        <v>318</v>
      </c>
      <c r="D74" s="246" t="s">
        <v>271</v>
      </c>
      <c r="E74" s="247">
        <v>0.06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0</v>
      </c>
      <c r="O74" s="249">
        <f>ROUND(E74*N74,2)</f>
        <v>0</v>
      </c>
      <c r="P74" s="249">
        <v>2.2000000000000002</v>
      </c>
      <c r="Q74" s="249">
        <f>ROUND(E74*P74,2)</f>
        <v>0.13</v>
      </c>
      <c r="R74" s="249" t="s">
        <v>319</v>
      </c>
      <c r="S74" s="249" t="s">
        <v>220</v>
      </c>
      <c r="T74" s="250" t="s">
        <v>221</v>
      </c>
      <c r="U74" s="224">
        <v>10.47</v>
      </c>
      <c r="V74" s="224">
        <f>ROUND(E74*U74,2)</f>
        <v>0.63</v>
      </c>
      <c r="W74" s="224"/>
      <c r="X74" s="224" t="s">
        <v>222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223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44">
        <v>37</v>
      </c>
      <c r="B75" s="245" t="s">
        <v>320</v>
      </c>
      <c r="C75" s="258" t="s">
        <v>321</v>
      </c>
      <c r="D75" s="246" t="s">
        <v>271</v>
      </c>
      <c r="E75" s="247">
        <v>0.40920000000000001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0</v>
      </c>
      <c r="O75" s="249">
        <f>ROUND(E75*N75,2)</f>
        <v>0</v>
      </c>
      <c r="P75" s="249">
        <v>2.2000000000000002</v>
      </c>
      <c r="Q75" s="249">
        <f>ROUND(E75*P75,2)</f>
        <v>0.9</v>
      </c>
      <c r="R75" s="249" t="s">
        <v>319</v>
      </c>
      <c r="S75" s="249" t="s">
        <v>220</v>
      </c>
      <c r="T75" s="250" t="s">
        <v>221</v>
      </c>
      <c r="U75" s="224">
        <v>9.07</v>
      </c>
      <c r="V75" s="224">
        <f>ROUND(E75*U75,2)</f>
        <v>3.71</v>
      </c>
      <c r="W75" s="224"/>
      <c r="X75" s="224" t="s">
        <v>222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223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2.5" outlineLevel="1" x14ac:dyDescent="0.2">
      <c r="A76" s="244">
        <v>38</v>
      </c>
      <c r="B76" s="245" t="s">
        <v>322</v>
      </c>
      <c r="C76" s="258" t="s">
        <v>323</v>
      </c>
      <c r="D76" s="246" t="s">
        <v>271</v>
      </c>
      <c r="E76" s="247">
        <v>0.71496999999999999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0</v>
      </c>
      <c r="O76" s="249">
        <f>ROUND(E76*N76,2)</f>
        <v>0</v>
      </c>
      <c r="P76" s="249">
        <v>2.2000000000000002</v>
      </c>
      <c r="Q76" s="249">
        <f>ROUND(E76*P76,2)</f>
        <v>1.57</v>
      </c>
      <c r="R76" s="249" t="s">
        <v>319</v>
      </c>
      <c r="S76" s="249" t="s">
        <v>220</v>
      </c>
      <c r="T76" s="250" t="s">
        <v>221</v>
      </c>
      <c r="U76" s="224">
        <v>5.867</v>
      </c>
      <c r="V76" s="224">
        <f>ROUND(E76*U76,2)</f>
        <v>4.1900000000000004</v>
      </c>
      <c r="W76" s="224"/>
      <c r="X76" s="224" t="s">
        <v>222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223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36">
        <v>39</v>
      </c>
      <c r="B77" s="237" t="s">
        <v>324</v>
      </c>
      <c r="C77" s="256" t="s">
        <v>325</v>
      </c>
      <c r="D77" s="238" t="s">
        <v>228</v>
      </c>
      <c r="E77" s="239">
        <v>1.3968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41">
        <v>0</v>
      </c>
      <c r="O77" s="241">
        <f>ROUND(E77*N77,2)</f>
        <v>0</v>
      </c>
      <c r="P77" s="241">
        <v>5.5E-2</v>
      </c>
      <c r="Q77" s="241">
        <f>ROUND(E77*P77,2)</f>
        <v>0.08</v>
      </c>
      <c r="R77" s="241" t="s">
        <v>319</v>
      </c>
      <c r="S77" s="241" t="s">
        <v>220</v>
      </c>
      <c r="T77" s="242" t="s">
        <v>221</v>
      </c>
      <c r="U77" s="224">
        <v>0.42499999999999999</v>
      </c>
      <c r="V77" s="224">
        <f>ROUND(E77*U77,2)</f>
        <v>0.59</v>
      </c>
      <c r="W77" s="224"/>
      <c r="X77" s="224" t="s">
        <v>222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223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2.5" outlineLevel="1" x14ac:dyDescent="0.2">
      <c r="A78" s="221"/>
      <c r="B78" s="222"/>
      <c r="C78" s="257" t="s">
        <v>326</v>
      </c>
      <c r="D78" s="243"/>
      <c r="E78" s="243"/>
      <c r="F78" s="243"/>
      <c r="G78" s="243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225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51" t="str">
        <f>C78</f>
        <v>bez odstupu, po hrubém vybourání otvorů v jakémkoliv zdivu cihelném, včetně pomocného lešení o výšce podlahy do 1900 mm a pro zatížení do 1,5 kPa  (150 kg/m2),</v>
      </c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40</v>
      </c>
      <c r="B79" s="245" t="s">
        <v>327</v>
      </c>
      <c r="C79" s="258" t="s">
        <v>328</v>
      </c>
      <c r="D79" s="246" t="s">
        <v>240</v>
      </c>
      <c r="E79" s="247">
        <v>8.3759999999999994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0</v>
      </c>
      <c r="O79" s="249">
        <f>ROUND(E79*N79,2)</f>
        <v>0</v>
      </c>
      <c r="P79" s="249">
        <v>4.6000000000000001E-4</v>
      </c>
      <c r="Q79" s="249">
        <f>ROUND(E79*P79,2)</f>
        <v>0</v>
      </c>
      <c r="R79" s="249" t="s">
        <v>319</v>
      </c>
      <c r="S79" s="249" t="s">
        <v>220</v>
      </c>
      <c r="T79" s="250" t="s">
        <v>221</v>
      </c>
      <c r="U79" s="224">
        <v>1.35</v>
      </c>
      <c r="V79" s="224">
        <f>ROUND(E79*U79,2)</f>
        <v>11.31</v>
      </c>
      <c r="W79" s="224"/>
      <c r="X79" s="224" t="s">
        <v>222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223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33.75" outlineLevel="1" x14ac:dyDescent="0.2">
      <c r="A80" s="236">
        <v>41</v>
      </c>
      <c r="B80" s="237" t="s">
        <v>329</v>
      </c>
      <c r="C80" s="256" t="s">
        <v>330</v>
      </c>
      <c r="D80" s="238" t="s">
        <v>218</v>
      </c>
      <c r="E80" s="239">
        <v>1.2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21</v>
      </c>
      <c r="M80" s="241">
        <f>G80*(1+L80/100)</f>
        <v>0</v>
      </c>
      <c r="N80" s="241">
        <v>3.4000000000000002E-4</v>
      </c>
      <c r="O80" s="241">
        <f>ROUND(E80*N80,2)</f>
        <v>0</v>
      </c>
      <c r="P80" s="241">
        <v>0.13800000000000001</v>
      </c>
      <c r="Q80" s="241">
        <f>ROUND(E80*P80,2)</f>
        <v>0.17</v>
      </c>
      <c r="R80" s="241" t="s">
        <v>319</v>
      </c>
      <c r="S80" s="241" t="s">
        <v>220</v>
      </c>
      <c r="T80" s="242" t="s">
        <v>221</v>
      </c>
      <c r="U80" s="224">
        <v>0.81299999999999994</v>
      </c>
      <c r="V80" s="224">
        <f>ROUND(E80*U80,2)</f>
        <v>0.98</v>
      </c>
      <c r="W80" s="224"/>
      <c r="X80" s="224" t="s">
        <v>222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223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21"/>
      <c r="B81" s="222"/>
      <c r="C81" s="257" t="s">
        <v>331</v>
      </c>
      <c r="D81" s="243"/>
      <c r="E81" s="243"/>
      <c r="F81" s="243"/>
      <c r="G81" s="243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225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21"/>
      <c r="B82" s="222"/>
      <c r="C82" s="259" t="s">
        <v>332</v>
      </c>
      <c r="D82" s="252"/>
      <c r="E82" s="252"/>
      <c r="F82" s="252"/>
      <c r="G82" s="252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274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33.75" outlineLevel="1" x14ac:dyDescent="0.2">
      <c r="A83" s="236">
        <v>42</v>
      </c>
      <c r="B83" s="237" t="s">
        <v>333</v>
      </c>
      <c r="C83" s="256" t="s">
        <v>334</v>
      </c>
      <c r="D83" s="238" t="s">
        <v>271</v>
      </c>
      <c r="E83" s="239">
        <v>0.22140000000000001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41">
        <v>1.82E-3</v>
      </c>
      <c r="O83" s="241">
        <f>ROUND(E83*N83,2)</f>
        <v>0</v>
      </c>
      <c r="P83" s="241">
        <v>1.8</v>
      </c>
      <c r="Q83" s="241">
        <f>ROUND(E83*P83,2)</f>
        <v>0.4</v>
      </c>
      <c r="R83" s="241" t="s">
        <v>319</v>
      </c>
      <c r="S83" s="241" t="s">
        <v>220</v>
      </c>
      <c r="T83" s="242" t="s">
        <v>221</v>
      </c>
      <c r="U83" s="224">
        <v>5.016</v>
      </c>
      <c r="V83" s="224">
        <f>ROUND(E83*U83,2)</f>
        <v>1.1100000000000001</v>
      </c>
      <c r="W83" s="224"/>
      <c r="X83" s="224" t="s">
        <v>222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223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21"/>
      <c r="B84" s="222"/>
      <c r="C84" s="257" t="s">
        <v>331</v>
      </c>
      <c r="D84" s="243"/>
      <c r="E84" s="243"/>
      <c r="F84" s="243"/>
      <c r="G84" s="243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225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21"/>
      <c r="B85" s="222"/>
      <c r="C85" s="259" t="s">
        <v>332</v>
      </c>
      <c r="D85" s="252"/>
      <c r="E85" s="252"/>
      <c r="F85" s="252"/>
      <c r="G85" s="252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274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33.75" outlineLevel="1" x14ac:dyDescent="0.2">
      <c r="A86" s="236">
        <v>43</v>
      </c>
      <c r="B86" s="237" t="s">
        <v>335</v>
      </c>
      <c r="C86" s="256" t="s">
        <v>336</v>
      </c>
      <c r="D86" s="238" t="s">
        <v>271</v>
      </c>
      <c r="E86" s="239">
        <v>0.58126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21</v>
      </c>
      <c r="M86" s="241">
        <f>G86*(1+L86/100)</f>
        <v>0</v>
      </c>
      <c r="N86" s="241">
        <v>1.82E-3</v>
      </c>
      <c r="O86" s="241">
        <f>ROUND(E86*N86,2)</f>
        <v>0</v>
      </c>
      <c r="P86" s="241">
        <v>1.8</v>
      </c>
      <c r="Q86" s="241">
        <f>ROUND(E86*P86,2)</f>
        <v>1.05</v>
      </c>
      <c r="R86" s="241" t="s">
        <v>319</v>
      </c>
      <c r="S86" s="241" t="s">
        <v>220</v>
      </c>
      <c r="T86" s="242" t="s">
        <v>221</v>
      </c>
      <c r="U86" s="224">
        <v>3.1960000000000002</v>
      </c>
      <c r="V86" s="224">
        <f>ROUND(E86*U86,2)</f>
        <v>1.86</v>
      </c>
      <c r="W86" s="224"/>
      <c r="X86" s="224" t="s">
        <v>222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223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21"/>
      <c r="B87" s="222"/>
      <c r="C87" s="257" t="s">
        <v>331</v>
      </c>
      <c r="D87" s="243"/>
      <c r="E87" s="243"/>
      <c r="F87" s="243"/>
      <c r="G87" s="243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225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21"/>
      <c r="B88" s="222"/>
      <c r="C88" s="259" t="s">
        <v>332</v>
      </c>
      <c r="D88" s="252"/>
      <c r="E88" s="252"/>
      <c r="F88" s="252"/>
      <c r="G88" s="252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274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ht="33.75" outlineLevel="1" x14ac:dyDescent="0.2">
      <c r="A89" s="244">
        <v>44</v>
      </c>
      <c r="B89" s="245" t="s">
        <v>337</v>
      </c>
      <c r="C89" s="258" t="s">
        <v>338</v>
      </c>
      <c r="D89" s="246" t="s">
        <v>240</v>
      </c>
      <c r="E89" s="247">
        <v>6.84</v>
      </c>
      <c r="F89" s="248"/>
      <c r="G89" s="249">
        <f>ROUND(E89*F89,2)</f>
        <v>0</v>
      </c>
      <c r="H89" s="248"/>
      <c r="I89" s="249">
        <f>ROUND(E89*H89,2)</f>
        <v>0</v>
      </c>
      <c r="J89" s="248"/>
      <c r="K89" s="249">
        <f>ROUND(E89*J89,2)</f>
        <v>0</v>
      </c>
      <c r="L89" s="249">
        <v>21</v>
      </c>
      <c r="M89" s="249">
        <f>G89*(1+L89/100)</f>
        <v>0</v>
      </c>
      <c r="N89" s="249">
        <v>0</v>
      </c>
      <c r="O89" s="249">
        <f>ROUND(E89*N89,2)</f>
        <v>0</v>
      </c>
      <c r="P89" s="249">
        <v>4.2000000000000003E-2</v>
      </c>
      <c r="Q89" s="249">
        <f>ROUND(E89*P89,2)</f>
        <v>0.28999999999999998</v>
      </c>
      <c r="R89" s="249" t="s">
        <v>319</v>
      </c>
      <c r="S89" s="249" t="s">
        <v>220</v>
      </c>
      <c r="T89" s="250" t="s">
        <v>221</v>
      </c>
      <c r="U89" s="224">
        <v>0.71499999999999997</v>
      </c>
      <c r="V89" s="224">
        <f>ROUND(E89*U89,2)</f>
        <v>4.8899999999999997</v>
      </c>
      <c r="W89" s="224"/>
      <c r="X89" s="224" t="s">
        <v>222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223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44">
        <v>45</v>
      </c>
      <c r="B90" s="245" t="s">
        <v>339</v>
      </c>
      <c r="C90" s="258" t="s">
        <v>340</v>
      </c>
      <c r="D90" s="246" t="s">
        <v>228</v>
      </c>
      <c r="E90" s="247">
        <v>5.8870800000000001</v>
      </c>
      <c r="F90" s="248"/>
      <c r="G90" s="249">
        <f>ROUND(E90*F90,2)</f>
        <v>0</v>
      </c>
      <c r="H90" s="248"/>
      <c r="I90" s="249">
        <f>ROUND(E90*H90,2)</f>
        <v>0</v>
      </c>
      <c r="J90" s="248"/>
      <c r="K90" s="249">
        <f>ROUND(E90*J90,2)</f>
        <v>0</v>
      </c>
      <c r="L90" s="249">
        <v>21</v>
      </c>
      <c r="M90" s="249">
        <f>G90*(1+L90/100)</f>
        <v>0</v>
      </c>
      <c r="N90" s="249">
        <v>8.1999999999999998E-4</v>
      </c>
      <c r="O90" s="249">
        <f>ROUND(E90*N90,2)</f>
        <v>0</v>
      </c>
      <c r="P90" s="249">
        <v>5.5E-2</v>
      </c>
      <c r="Q90" s="249">
        <f>ROUND(E90*P90,2)</f>
        <v>0.32</v>
      </c>
      <c r="R90" s="249"/>
      <c r="S90" s="249" t="s">
        <v>341</v>
      </c>
      <c r="T90" s="250" t="s">
        <v>342</v>
      </c>
      <c r="U90" s="224">
        <v>0.57499999999999996</v>
      </c>
      <c r="V90" s="224">
        <f>ROUND(E90*U90,2)</f>
        <v>3.39</v>
      </c>
      <c r="W90" s="224"/>
      <c r="X90" s="224" t="s">
        <v>222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223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x14ac:dyDescent="0.2">
      <c r="A91" s="230" t="s">
        <v>214</v>
      </c>
      <c r="B91" s="231" t="s">
        <v>131</v>
      </c>
      <c r="C91" s="255" t="s">
        <v>132</v>
      </c>
      <c r="D91" s="232"/>
      <c r="E91" s="233"/>
      <c r="F91" s="234"/>
      <c r="G91" s="234">
        <f>SUMIF(AG92:AG93,"&lt;&gt;NOR",G92:G93)</f>
        <v>0</v>
      </c>
      <c r="H91" s="234"/>
      <c r="I91" s="234">
        <f>SUM(I92:I93)</f>
        <v>0</v>
      </c>
      <c r="J91" s="234"/>
      <c r="K91" s="234">
        <f>SUM(K92:K93)</f>
        <v>0</v>
      </c>
      <c r="L91" s="234"/>
      <c r="M91" s="234">
        <f>SUM(M92:M93)</f>
        <v>0</v>
      </c>
      <c r="N91" s="234"/>
      <c r="O91" s="234">
        <f>SUM(O92:O93)</f>
        <v>0</v>
      </c>
      <c r="P91" s="234"/>
      <c r="Q91" s="234">
        <f>SUM(Q92:Q93)</f>
        <v>0</v>
      </c>
      <c r="R91" s="234"/>
      <c r="S91" s="234"/>
      <c r="T91" s="235"/>
      <c r="U91" s="229"/>
      <c r="V91" s="229">
        <f>SUM(V92:V93)</f>
        <v>7.76</v>
      </c>
      <c r="W91" s="229"/>
      <c r="X91" s="229"/>
      <c r="AG91" t="s">
        <v>215</v>
      </c>
    </row>
    <row r="92" spans="1:60" ht="33.75" outlineLevel="1" x14ac:dyDescent="0.2">
      <c r="A92" s="236">
        <v>46</v>
      </c>
      <c r="B92" s="237" t="s">
        <v>343</v>
      </c>
      <c r="C92" s="256" t="s">
        <v>344</v>
      </c>
      <c r="D92" s="238" t="s">
        <v>293</v>
      </c>
      <c r="E92" s="239">
        <v>8.2713999999999999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21</v>
      </c>
      <c r="M92" s="241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1" t="s">
        <v>219</v>
      </c>
      <c r="S92" s="241" t="s">
        <v>220</v>
      </c>
      <c r="T92" s="242" t="s">
        <v>221</v>
      </c>
      <c r="U92" s="224">
        <v>0.9385</v>
      </c>
      <c r="V92" s="224">
        <f>ROUND(E92*U92,2)</f>
        <v>7.76</v>
      </c>
      <c r="W92" s="224"/>
      <c r="X92" s="224" t="s">
        <v>345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346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21"/>
      <c r="B93" s="222"/>
      <c r="C93" s="257" t="s">
        <v>347</v>
      </c>
      <c r="D93" s="243"/>
      <c r="E93" s="243"/>
      <c r="F93" s="243"/>
      <c r="G93" s="243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225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230" t="s">
        <v>214</v>
      </c>
      <c r="B94" s="231" t="s">
        <v>155</v>
      </c>
      <c r="C94" s="255" t="s">
        <v>156</v>
      </c>
      <c r="D94" s="232"/>
      <c r="E94" s="233"/>
      <c r="F94" s="234"/>
      <c r="G94" s="234">
        <f>SUMIF(AG95:AG99,"&lt;&gt;NOR",G95:G99)</f>
        <v>0</v>
      </c>
      <c r="H94" s="234"/>
      <c r="I94" s="234">
        <f>SUM(I95:I99)</f>
        <v>0</v>
      </c>
      <c r="J94" s="234"/>
      <c r="K94" s="234">
        <f>SUM(K95:K99)</f>
        <v>0</v>
      </c>
      <c r="L94" s="234"/>
      <c r="M94" s="234">
        <f>SUM(M95:M99)</f>
        <v>0</v>
      </c>
      <c r="N94" s="234"/>
      <c r="O94" s="234">
        <f>SUM(O95:O99)</f>
        <v>0.01</v>
      </c>
      <c r="P94" s="234"/>
      <c r="Q94" s="234">
        <f>SUM(Q95:Q99)</f>
        <v>0</v>
      </c>
      <c r="R94" s="234"/>
      <c r="S94" s="234"/>
      <c r="T94" s="235"/>
      <c r="U94" s="229"/>
      <c r="V94" s="229">
        <f>SUM(V95:V99)</f>
        <v>1.22</v>
      </c>
      <c r="W94" s="229"/>
      <c r="X94" s="229"/>
      <c r="AG94" t="s">
        <v>215</v>
      </c>
    </row>
    <row r="95" spans="1:60" ht="22.5" outlineLevel="1" x14ac:dyDescent="0.2">
      <c r="A95" s="236">
        <v>47</v>
      </c>
      <c r="B95" s="237" t="s">
        <v>348</v>
      </c>
      <c r="C95" s="256" t="s">
        <v>349</v>
      </c>
      <c r="D95" s="238" t="s">
        <v>240</v>
      </c>
      <c r="E95" s="239">
        <v>2.52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21</v>
      </c>
      <c r="M95" s="241">
        <f>G95*(1+L95/100)</f>
        <v>0</v>
      </c>
      <c r="N95" s="241">
        <v>2.0899999999999998E-3</v>
      </c>
      <c r="O95" s="241">
        <f>ROUND(E95*N95,2)</f>
        <v>0.01</v>
      </c>
      <c r="P95" s="241">
        <v>0</v>
      </c>
      <c r="Q95" s="241">
        <f>ROUND(E95*P95,2)</f>
        <v>0</v>
      </c>
      <c r="R95" s="241" t="s">
        <v>350</v>
      </c>
      <c r="S95" s="241" t="s">
        <v>220</v>
      </c>
      <c r="T95" s="242" t="s">
        <v>221</v>
      </c>
      <c r="U95" s="224">
        <v>0.38524999999999998</v>
      </c>
      <c r="V95" s="224">
        <f>ROUND(E95*U95,2)</f>
        <v>0.97</v>
      </c>
      <c r="W95" s="224"/>
      <c r="X95" s="224" t="s">
        <v>222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223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57" t="s">
        <v>351</v>
      </c>
      <c r="D96" s="243"/>
      <c r="E96" s="243"/>
      <c r="F96" s="243"/>
      <c r="G96" s="243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225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44">
        <v>48</v>
      </c>
      <c r="B97" s="245" t="s">
        <v>352</v>
      </c>
      <c r="C97" s="258" t="s">
        <v>353</v>
      </c>
      <c r="D97" s="246" t="s">
        <v>240</v>
      </c>
      <c r="E97" s="247">
        <v>2.52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21</v>
      </c>
      <c r="M97" s="249">
        <f>G97*(1+L97/100)</f>
        <v>0</v>
      </c>
      <c r="N97" s="249">
        <v>0</v>
      </c>
      <c r="O97" s="249">
        <f>ROUND(E97*N97,2)</f>
        <v>0</v>
      </c>
      <c r="P97" s="249">
        <v>1.3500000000000001E-3</v>
      </c>
      <c r="Q97" s="249">
        <f>ROUND(E97*P97,2)</f>
        <v>0</v>
      </c>
      <c r="R97" s="249" t="s">
        <v>350</v>
      </c>
      <c r="S97" s="249" t="s">
        <v>220</v>
      </c>
      <c r="T97" s="250" t="s">
        <v>221</v>
      </c>
      <c r="U97" s="224">
        <v>9.1999999999999998E-2</v>
      </c>
      <c r="V97" s="224">
        <f>ROUND(E97*U97,2)</f>
        <v>0.23</v>
      </c>
      <c r="W97" s="224"/>
      <c r="X97" s="224" t="s">
        <v>222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223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6">
        <v>49</v>
      </c>
      <c r="B98" s="237" t="s">
        <v>354</v>
      </c>
      <c r="C98" s="256" t="s">
        <v>355</v>
      </c>
      <c r="D98" s="238" t="s">
        <v>293</v>
      </c>
      <c r="E98" s="239">
        <v>5.2700000000000004E-3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21</v>
      </c>
      <c r="M98" s="241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1" t="s">
        <v>350</v>
      </c>
      <c r="S98" s="241" t="s">
        <v>220</v>
      </c>
      <c r="T98" s="242" t="s">
        <v>221</v>
      </c>
      <c r="U98" s="224">
        <v>4.7370000000000001</v>
      </c>
      <c r="V98" s="224">
        <f>ROUND(E98*U98,2)</f>
        <v>0.02</v>
      </c>
      <c r="W98" s="224"/>
      <c r="X98" s="224" t="s">
        <v>345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346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21"/>
      <c r="B99" s="222"/>
      <c r="C99" s="257" t="s">
        <v>356</v>
      </c>
      <c r="D99" s="243"/>
      <c r="E99" s="243"/>
      <c r="F99" s="243"/>
      <c r="G99" s="243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225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x14ac:dyDescent="0.2">
      <c r="A100" s="230" t="s">
        <v>214</v>
      </c>
      <c r="B100" s="231" t="s">
        <v>157</v>
      </c>
      <c r="C100" s="255" t="s">
        <v>158</v>
      </c>
      <c r="D100" s="232"/>
      <c r="E100" s="233"/>
      <c r="F100" s="234"/>
      <c r="G100" s="234">
        <f>SUMIF(AG101:AG102,"&lt;&gt;NOR",G101:G102)</f>
        <v>0</v>
      </c>
      <c r="H100" s="234"/>
      <c r="I100" s="234">
        <f>SUM(I101:I102)</f>
        <v>0</v>
      </c>
      <c r="J100" s="234"/>
      <c r="K100" s="234">
        <f>SUM(K101:K102)</f>
        <v>0</v>
      </c>
      <c r="L100" s="234"/>
      <c r="M100" s="234">
        <f>SUM(M101:M102)</f>
        <v>0</v>
      </c>
      <c r="N100" s="234"/>
      <c r="O100" s="234">
        <f>SUM(O101:O102)</f>
        <v>0</v>
      </c>
      <c r="P100" s="234"/>
      <c r="Q100" s="234">
        <f>SUM(Q101:Q102)</f>
        <v>0</v>
      </c>
      <c r="R100" s="234"/>
      <c r="S100" s="234"/>
      <c r="T100" s="235"/>
      <c r="U100" s="229"/>
      <c r="V100" s="229">
        <f>SUM(V101:V102)</f>
        <v>3.66</v>
      </c>
      <c r="W100" s="229"/>
      <c r="X100" s="229"/>
      <c r="AG100" t="s">
        <v>215</v>
      </c>
    </row>
    <row r="101" spans="1:60" outlineLevel="1" x14ac:dyDescent="0.2">
      <c r="A101" s="236">
        <v>50</v>
      </c>
      <c r="B101" s="237" t="s">
        <v>357</v>
      </c>
      <c r="C101" s="256" t="s">
        <v>358</v>
      </c>
      <c r="D101" s="238" t="s">
        <v>240</v>
      </c>
      <c r="E101" s="239">
        <v>7.8120000000000003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21</v>
      </c>
      <c r="M101" s="241">
        <f>G101*(1+L101/100)</f>
        <v>0</v>
      </c>
      <c r="N101" s="241">
        <v>2.0000000000000002E-5</v>
      </c>
      <c r="O101" s="241">
        <f>ROUND(E101*N101,2)</f>
        <v>0</v>
      </c>
      <c r="P101" s="241">
        <v>0</v>
      </c>
      <c r="Q101" s="241">
        <f>ROUND(E101*P101,2)</f>
        <v>0</v>
      </c>
      <c r="R101" s="241" t="s">
        <v>359</v>
      </c>
      <c r="S101" s="241" t="s">
        <v>220</v>
      </c>
      <c r="T101" s="242" t="s">
        <v>221</v>
      </c>
      <c r="U101" s="224">
        <v>0.46800000000000003</v>
      </c>
      <c r="V101" s="224">
        <f>ROUND(E101*U101,2)</f>
        <v>3.66</v>
      </c>
      <c r="W101" s="224"/>
      <c r="X101" s="224" t="s">
        <v>222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223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21"/>
      <c r="B102" s="222"/>
      <c r="C102" s="260" t="s">
        <v>360</v>
      </c>
      <c r="D102" s="253"/>
      <c r="E102" s="253"/>
      <c r="F102" s="253"/>
      <c r="G102" s="253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274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x14ac:dyDescent="0.2">
      <c r="A103" s="230" t="s">
        <v>214</v>
      </c>
      <c r="B103" s="231" t="s">
        <v>161</v>
      </c>
      <c r="C103" s="255" t="s">
        <v>162</v>
      </c>
      <c r="D103" s="232"/>
      <c r="E103" s="233"/>
      <c r="F103" s="234"/>
      <c r="G103" s="234">
        <f>SUMIF(AG104:AG107,"&lt;&gt;NOR",G104:G107)</f>
        <v>0</v>
      </c>
      <c r="H103" s="234"/>
      <c r="I103" s="234">
        <f>SUM(I104:I107)</f>
        <v>0</v>
      </c>
      <c r="J103" s="234"/>
      <c r="K103" s="234">
        <f>SUM(K104:K107)</f>
        <v>0</v>
      </c>
      <c r="L103" s="234"/>
      <c r="M103" s="234">
        <f>SUM(M104:M107)</f>
        <v>0</v>
      </c>
      <c r="N103" s="234"/>
      <c r="O103" s="234">
        <f>SUM(O104:O107)</f>
        <v>0.08</v>
      </c>
      <c r="P103" s="234"/>
      <c r="Q103" s="234">
        <f>SUM(Q104:Q107)</f>
        <v>0</v>
      </c>
      <c r="R103" s="234"/>
      <c r="S103" s="234"/>
      <c r="T103" s="235"/>
      <c r="U103" s="229"/>
      <c r="V103" s="229">
        <f>SUM(V104:V107)</f>
        <v>1.33</v>
      </c>
      <c r="W103" s="229"/>
      <c r="X103" s="229"/>
      <c r="AG103" t="s">
        <v>215</v>
      </c>
    </row>
    <row r="104" spans="1:60" outlineLevel="1" x14ac:dyDescent="0.2">
      <c r="A104" s="244">
        <v>51</v>
      </c>
      <c r="B104" s="245" t="s">
        <v>361</v>
      </c>
      <c r="C104" s="258" t="s">
        <v>362</v>
      </c>
      <c r="D104" s="246" t="s">
        <v>228</v>
      </c>
      <c r="E104" s="247">
        <v>4.7939999999999996</v>
      </c>
      <c r="F104" s="248"/>
      <c r="G104" s="249">
        <f>ROUND(E104*F104,2)</f>
        <v>0</v>
      </c>
      <c r="H104" s="248"/>
      <c r="I104" s="249">
        <f>ROUND(E104*H104,2)</f>
        <v>0</v>
      </c>
      <c r="J104" s="248"/>
      <c r="K104" s="249">
        <f>ROUND(E104*J104,2)</f>
        <v>0</v>
      </c>
      <c r="L104" s="249">
        <v>21</v>
      </c>
      <c r="M104" s="249">
        <f>G104*(1+L104/100)</f>
        <v>0</v>
      </c>
      <c r="N104" s="249">
        <v>2.5000000000000001E-4</v>
      </c>
      <c r="O104" s="249">
        <f>ROUND(E104*N104,2)</f>
        <v>0</v>
      </c>
      <c r="P104" s="249">
        <v>0</v>
      </c>
      <c r="Q104" s="249">
        <f>ROUND(E104*P104,2)</f>
        <v>0</v>
      </c>
      <c r="R104" s="249" t="s">
        <v>363</v>
      </c>
      <c r="S104" s="249" t="s">
        <v>220</v>
      </c>
      <c r="T104" s="250" t="s">
        <v>221</v>
      </c>
      <c r="U104" s="224">
        <v>0.25800000000000001</v>
      </c>
      <c r="V104" s="224">
        <f>ROUND(E104*U104,2)</f>
        <v>1.24</v>
      </c>
      <c r="W104" s="224"/>
      <c r="X104" s="224" t="s">
        <v>222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223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44">
        <v>52</v>
      </c>
      <c r="B105" s="245" t="s">
        <v>364</v>
      </c>
      <c r="C105" s="258" t="s">
        <v>365</v>
      </c>
      <c r="D105" s="246" t="s">
        <v>218</v>
      </c>
      <c r="E105" s="247">
        <v>3</v>
      </c>
      <c r="F105" s="248"/>
      <c r="G105" s="249">
        <f>ROUND(E105*F105,2)</f>
        <v>0</v>
      </c>
      <c r="H105" s="248"/>
      <c r="I105" s="249">
        <f>ROUND(E105*H105,2)</f>
        <v>0</v>
      </c>
      <c r="J105" s="248"/>
      <c r="K105" s="249">
        <f>ROUND(E105*J105,2)</f>
        <v>0</v>
      </c>
      <c r="L105" s="249">
        <v>21</v>
      </c>
      <c r="M105" s="249">
        <f>G105*(1+L105/100)</f>
        <v>0</v>
      </c>
      <c r="N105" s="249">
        <v>2.5999999999999999E-2</v>
      </c>
      <c r="O105" s="249">
        <f>ROUND(E105*N105,2)</f>
        <v>0.08</v>
      </c>
      <c r="P105" s="249">
        <v>0</v>
      </c>
      <c r="Q105" s="249">
        <f>ROUND(E105*P105,2)</f>
        <v>0</v>
      </c>
      <c r="R105" s="249"/>
      <c r="S105" s="249" t="s">
        <v>341</v>
      </c>
      <c r="T105" s="250" t="s">
        <v>342</v>
      </c>
      <c r="U105" s="224">
        <v>0</v>
      </c>
      <c r="V105" s="224">
        <f>ROUND(E105*U105,2)</f>
        <v>0</v>
      </c>
      <c r="W105" s="224"/>
      <c r="X105" s="224" t="s">
        <v>315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316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6">
        <v>53</v>
      </c>
      <c r="B106" s="237" t="s">
        <v>366</v>
      </c>
      <c r="C106" s="256" t="s">
        <v>367</v>
      </c>
      <c r="D106" s="238" t="s">
        <v>293</v>
      </c>
      <c r="E106" s="239">
        <v>7.9200000000000007E-2</v>
      </c>
      <c r="F106" s="240"/>
      <c r="G106" s="241">
        <f>ROUND(E106*F106,2)</f>
        <v>0</v>
      </c>
      <c r="H106" s="240"/>
      <c r="I106" s="241">
        <f>ROUND(E106*H106,2)</f>
        <v>0</v>
      </c>
      <c r="J106" s="240"/>
      <c r="K106" s="241">
        <f>ROUND(E106*J106,2)</f>
        <v>0</v>
      </c>
      <c r="L106" s="241">
        <v>21</v>
      </c>
      <c r="M106" s="241">
        <f>G106*(1+L106/100)</f>
        <v>0</v>
      </c>
      <c r="N106" s="241">
        <v>0</v>
      </c>
      <c r="O106" s="241">
        <f>ROUND(E106*N106,2)</f>
        <v>0</v>
      </c>
      <c r="P106" s="241">
        <v>0</v>
      </c>
      <c r="Q106" s="241">
        <f>ROUND(E106*P106,2)</f>
        <v>0</v>
      </c>
      <c r="R106" s="241" t="s">
        <v>363</v>
      </c>
      <c r="S106" s="241" t="s">
        <v>220</v>
      </c>
      <c r="T106" s="242" t="s">
        <v>221</v>
      </c>
      <c r="U106" s="224">
        <v>1.091</v>
      </c>
      <c r="V106" s="224">
        <f>ROUND(E106*U106,2)</f>
        <v>0.09</v>
      </c>
      <c r="W106" s="224"/>
      <c r="X106" s="224" t="s">
        <v>345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346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21"/>
      <c r="B107" s="222"/>
      <c r="C107" s="257" t="s">
        <v>368</v>
      </c>
      <c r="D107" s="243"/>
      <c r="E107" s="243"/>
      <c r="F107" s="243"/>
      <c r="G107" s="243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225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x14ac:dyDescent="0.2">
      <c r="A108" s="230" t="s">
        <v>214</v>
      </c>
      <c r="B108" s="231" t="s">
        <v>163</v>
      </c>
      <c r="C108" s="255" t="s">
        <v>164</v>
      </c>
      <c r="D108" s="232"/>
      <c r="E108" s="233"/>
      <c r="F108" s="234"/>
      <c r="G108" s="234">
        <f>SUMIF(AG109:AG111,"&lt;&gt;NOR",G109:G111)</f>
        <v>0</v>
      </c>
      <c r="H108" s="234"/>
      <c r="I108" s="234">
        <f>SUM(I109:I111)</f>
        <v>0</v>
      </c>
      <c r="J108" s="234"/>
      <c r="K108" s="234">
        <f>SUM(K109:K111)</f>
        <v>0</v>
      </c>
      <c r="L108" s="234"/>
      <c r="M108" s="234">
        <f>SUM(M109:M111)</f>
        <v>0</v>
      </c>
      <c r="N108" s="234"/>
      <c r="O108" s="234">
        <f>SUM(O109:O111)</f>
        <v>0</v>
      </c>
      <c r="P108" s="234"/>
      <c r="Q108" s="234">
        <f>SUM(Q109:Q111)</f>
        <v>0</v>
      </c>
      <c r="R108" s="234"/>
      <c r="S108" s="234"/>
      <c r="T108" s="235"/>
      <c r="U108" s="229"/>
      <c r="V108" s="229">
        <f>SUM(V109:V111)</f>
        <v>4.46</v>
      </c>
      <c r="W108" s="229"/>
      <c r="X108" s="229"/>
      <c r="AG108" t="s">
        <v>215</v>
      </c>
    </row>
    <row r="109" spans="1:60" outlineLevel="1" x14ac:dyDescent="0.2">
      <c r="A109" s="236">
        <v>54</v>
      </c>
      <c r="B109" s="237" t="s">
        <v>369</v>
      </c>
      <c r="C109" s="256" t="s">
        <v>370</v>
      </c>
      <c r="D109" s="238" t="s">
        <v>228</v>
      </c>
      <c r="E109" s="239">
        <v>10.0572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21</v>
      </c>
      <c r="M109" s="241">
        <f>G109*(1+L109/100)</f>
        <v>0</v>
      </c>
      <c r="N109" s="241">
        <v>4.2000000000000002E-4</v>
      </c>
      <c r="O109" s="241">
        <f>ROUND(E109*N109,2)</f>
        <v>0</v>
      </c>
      <c r="P109" s="241">
        <v>0</v>
      </c>
      <c r="Q109" s="241">
        <f>ROUND(E109*P109,2)</f>
        <v>0</v>
      </c>
      <c r="R109" s="241" t="s">
        <v>371</v>
      </c>
      <c r="S109" s="241" t="s">
        <v>220</v>
      </c>
      <c r="T109" s="242" t="s">
        <v>221</v>
      </c>
      <c r="U109" s="224">
        <v>0.28699999999999998</v>
      </c>
      <c r="V109" s="224">
        <f>ROUND(E109*U109,2)</f>
        <v>2.89</v>
      </c>
      <c r="W109" s="224"/>
      <c r="X109" s="224" t="s">
        <v>222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223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21"/>
      <c r="B110" s="222"/>
      <c r="C110" s="260" t="s">
        <v>372</v>
      </c>
      <c r="D110" s="253"/>
      <c r="E110" s="253"/>
      <c r="F110" s="253"/>
      <c r="G110" s="253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274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44">
        <v>55</v>
      </c>
      <c r="B111" s="245" t="s">
        <v>373</v>
      </c>
      <c r="C111" s="258" t="s">
        <v>374</v>
      </c>
      <c r="D111" s="246" t="s">
        <v>228</v>
      </c>
      <c r="E111" s="247">
        <v>10.05696</v>
      </c>
      <c r="F111" s="248"/>
      <c r="G111" s="249">
        <f>ROUND(E111*F111,2)</f>
        <v>0</v>
      </c>
      <c r="H111" s="248"/>
      <c r="I111" s="249">
        <f>ROUND(E111*H111,2)</f>
        <v>0</v>
      </c>
      <c r="J111" s="248"/>
      <c r="K111" s="249">
        <f>ROUND(E111*J111,2)</f>
        <v>0</v>
      </c>
      <c r="L111" s="249">
        <v>21</v>
      </c>
      <c r="M111" s="249">
        <f>G111*(1+L111/100)</f>
        <v>0</v>
      </c>
      <c r="N111" s="249">
        <v>8.0000000000000007E-5</v>
      </c>
      <c r="O111" s="249">
        <f>ROUND(E111*N111,2)</f>
        <v>0</v>
      </c>
      <c r="P111" s="249">
        <v>0</v>
      </c>
      <c r="Q111" s="249">
        <f>ROUND(E111*P111,2)</f>
        <v>0</v>
      </c>
      <c r="R111" s="249" t="s">
        <v>371</v>
      </c>
      <c r="S111" s="249" t="s">
        <v>220</v>
      </c>
      <c r="T111" s="250" t="s">
        <v>221</v>
      </c>
      <c r="U111" s="224">
        <v>0.156</v>
      </c>
      <c r="V111" s="224">
        <f>ROUND(E111*U111,2)</f>
        <v>1.57</v>
      </c>
      <c r="W111" s="224"/>
      <c r="X111" s="224" t="s">
        <v>222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223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x14ac:dyDescent="0.2">
      <c r="A112" s="230" t="s">
        <v>214</v>
      </c>
      <c r="B112" s="231" t="s">
        <v>183</v>
      </c>
      <c r="C112" s="255" t="s">
        <v>184</v>
      </c>
      <c r="D112" s="232"/>
      <c r="E112" s="233"/>
      <c r="F112" s="234"/>
      <c r="G112" s="234">
        <f>SUMIF(AG113:AG117,"&lt;&gt;NOR",G113:G117)</f>
        <v>0</v>
      </c>
      <c r="H112" s="234"/>
      <c r="I112" s="234">
        <f>SUM(I113:I117)</f>
        <v>0</v>
      </c>
      <c r="J112" s="234"/>
      <c r="K112" s="234">
        <f>SUM(K113:K117)</f>
        <v>0</v>
      </c>
      <c r="L112" s="234"/>
      <c r="M112" s="234">
        <f>SUM(M113:M117)</f>
        <v>0</v>
      </c>
      <c r="N112" s="234"/>
      <c r="O112" s="234">
        <f>SUM(O113:O117)</f>
        <v>0</v>
      </c>
      <c r="P112" s="234"/>
      <c r="Q112" s="234">
        <f>SUM(Q113:Q117)</f>
        <v>0</v>
      </c>
      <c r="R112" s="234"/>
      <c r="S112" s="234"/>
      <c r="T112" s="235"/>
      <c r="U112" s="229"/>
      <c r="V112" s="229">
        <f>SUM(V113:V117)</f>
        <v>7.04</v>
      </c>
      <c r="W112" s="229"/>
      <c r="X112" s="229"/>
      <c r="AG112" t="s">
        <v>215</v>
      </c>
    </row>
    <row r="113" spans="1:60" outlineLevel="1" x14ac:dyDescent="0.2">
      <c r="A113" s="236">
        <v>56</v>
      </c>
      <c r="B113" s="237" t="s">
        <v>375</v>
      </c>
      <c r="C113" s="256" t="s">
        <v>376</v>
      </c>
      <c r="D113" s="238" t="s">
        <v>293</v>
      </c>
      <c r="E113" s="239">
        <v>4.9107099999999999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21</v>
      </c>
      <c r="M113" s="241">
        <f>G113*(1+L113/100)</f>
        <v>0</v>
      </c>
      <c r="N113" s="241">
        <v>0</v>
      </c>
      <c r="O113" s="241">
        <f>ROUND(E113*N113,2)</f>
        <v>0</v>
      </c>
      <c r="P113" s="241">
        <v>0</v>
      </c>
      <c r="Q113" s="241">
        <f>ROUND(E113*P113,2)</f>
        <v>0</v>
      </c>
      <c r="R113" s="241" t="s">
        <v>319</v>
      </c>
      <c r="S113" s="241" t="s">
        <v>220</v>
      </c>
      <c r="T113" s="242" t="s">
        <v>221</v>
      </c>
      <c r="U113" s="224">
        <v>0.49</v>
      </c>
      <c r="V113" s="224">
        <f>ROUND(E113*U113,2)</f>
        <v>2.41</v>
      </c>
      <c r="W113" s="224"/>
      <c r="X113" s="224" t="s">
        <v>377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378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21"/>
      <c r="B114" s="222"/>
      <c r="C114" s="260" t="s">
        <v>379</v>
      </c>
      <c r="D114" s="253"/>
      <c r="E114" s="253"/>
      <c r="F114" s="253"/>
      <c r="G114" s="253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274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44">
        <v>57</v>
      </c>
      <c r="B115" s="245" t="s">
        <v>380</v>
      </c>
      <c r="C115" s="258" t="s">
        <v>381</v>
      </c>
      <c r="D115" s="246" t="s">
        <v>293</v>
      </c>
      <c r="E115" s="247">
        <v>54.017809999999997</v>
      </c>
      <c r="F115" s="248"/>
      <c r="G115" s="249">
        <f>ROUND(E115*F115,2)</f>
        <v>0</v>
      </c>
      <c r="H115" s="248"/>
      <c r="I115" s="249">
        <f>ROUND(E115*H115,2)</f>
        <v>0</v>
      </c>
      <c r="J115" s="248"/>
      <c r="K115" s="249">
        <f>ROUND(E115*J115,2)</f>
        <v>0</v>
      </c>
      <c r="L115" s="249">
        <v>21</v>
      </c>
      <c r="M115" s="249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49" t="s">
        <v>319</v>
      </c>
      <c r="S115" s="249" t="s">
        <v>220</v>
      </c>
      <c r="T115" s="250" t="s">
        <v>221</v>
      </c>
      <c r="U115" s="224">
        <v>0</v>
      </c>
      <c r="V115" s="224">
        <f>ROUND(E115*U115,2)</f>
        <v>0</v>
      </c>
      <c r="W115" s="224"/>
      <c r="X115" s="224" t="s">
        <v>377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378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44">
        <v>58</v>
      </c>
      <c r="B116" s="245" t="s">
        <v>382</v>
      </c>
      <c r="C116" s="258" t="s">
        <v>383</v>
      </c>
      <c r="D116" s="246" t="s">
        <v>293</v>
      </c>
      <c r="E116" s="247">
        <v>4.9107099999999999</v>
      </c>
      <c r="F116" s="248"/>
      <c r="G116" s="249">
        <f>ROUND(E116*F116,2)</f>
        <v>0</v>
      </c>
      <c r="H116" s="248"/>
      <c r="I116" s="249">
        <f>ROUND(E116*H116,2)</f>
        <v>0</v>
      </c>
      <c r="J116" s="248"/>
      <c r="K116" s="249">
        <f>ROUND(E116*J116,2)</f>
        <v>0</v>
      </c>
      <c r="L116" s="249">
        <v>21</v>
      </c>
      <c r="M116" s="249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49" t="s">
        <v>319</v>
      </c>
      <c r="S116" s="249" t="s">
        <v>220</v>
      </c>
      <c r="T116" s="250" t="s">
        <v>221</v>
      </c>
      <c r="U116" s="224">
        <v>0.94199999999999995</v>
      </c>
      <c r="V116" s="224">
        <f>ROUND(E116*U116,2)</f>
        <v>4.63</v>
      </c>
      <c r="W116" s="224"/>
      <c r="X116" s="224" t="s">
        <v>377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378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6">
        <v>59</v>
      </c>
      <c r="B117" s="237" t="s">
        <v>384</v>
      </c>
      <c r="C117" s="256" t="s">
        <v>385</v>
      </c>
      <c r="D117" s="238" t="s">
        <v>293</v>
      </c>
      <c r="E117" s="239">
        <v>4.9107099999999999</v>
      </c>
      <c r="F117" s="240"/>
      <c r="G117" s="241">
        <f>ROUND(E117*F117,2)</f>
        <v>0</v>
      </c>
      <c r="H117" s="240"/>
      <c r="I117" s="241">
        <f>ROUND(E117*H117,2)</f>
        <v>0</v>
      </c>
      <c r="J117" s="240"/>
      <c r="K117" s="241">
        <f>ROUND(E117*J117,2)</f>
        <v>0</v>
      </c>
      <c r="L117" s="241">
        <v>21</v>
      </c>
      <c r="M117" s="241">
        <f>G117*(1+L117/100)</f>
        <v>0</v>
      </c>
      <c r="N117" s="241">
        <v>0</v>
      </c>
      <c r="O117" s="241">
        <f>ROUND(E117*N117,2)</f>
        <v>0</v>
      </c>
      <c r="P117" s="241">
        <v>0</v>
      </c>
      <c r="Q117" s="241">
        <f>ROUND(E117*P117,2)</f>
        <v>0</v>
      </c>
      <c r="R117" s="241" t="s">
        <v>319</v>
      </c>
      <c r="S117" s="241" t="s">
        <v>220</v>
      </c>
      <c r="T117" s="242" t="s">
        <v>221</v>
      </c>
      <c r="U117" s="224">
        <v>0</v>
      </c>
      <c r="V117" s="224">
        <f>ROUND(E117*U117,2)</f>
        <v>0</v>
      </c>
      <c r="W117" s="224"/>
      <c r="X117" s="224" t="s">
        <v>377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378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x14ac:dyDescent="0.2">
      <c r="A118" s="3"/>
      <c r="B118" s="4"/>
      <c r="C118" s="261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v>15</v>
      </c>
      <c r="AF118">
        <v>21</v>
      </c>
      <c r="AG118" t="s">
        <v>201</v>
      </c>
    </row>
    <row r="119" spans="1:60" x14ac:dyDescent="0.2">
      <c r="A119" s="217"/>
      <c r="B119" s="218" t="s">
        <v>29</v>
      </c>
      <c r="C119" s="262"/>
      <c r="D119" s="219"/>
      <c r="E119" s="220"/>
      <c r="F119" s="220"/>
      <c r="G119" s="254">
        <f>G8+G17+G22+G29+G40+G62+G64+G73+G91+G94+G100+G103+G108+G112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E119">
        <f>SUMIF(L7:L117,AE118,G7:G117)</f>
        <v>0</v>
      </c>
      <c r="AF119">
        <f>SUMIF(L7:L117,AF118,G7:G117)</f>
        <v>0</v>
      </c>
      <c r="AG119" t="s">
        <v>386</v>
      </c>
    </row>
    <row r="120" spans="1:60" x14ac:dyDescent="0.2">
      <c r="C120" s="263"/>
      <c r="D120" s="10"/>
      <c r="AG120" t="s">
        <v>387</v>
      </c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EdXwaShIzV3t3ZtZnt2izlsJ9/x2DqbE5u8bB4NcY6ksea4YWBw3UETHLrgWG9N2zs6YN0Gpjnss2BWeauiLQ==" saltValue="nqczYWqIS6tb79kJboWOIw==" spinCount="100000" sheet="1"/>
  <mergeCells count="41">
    <mergeCell ref="C99:G99"/>
    <mergeCell ref="C102:G102"/>
    <mergeCell ref="C107:G107"/>
    <mergeCell ref="C110:G110"/>
    <mergeCell ref="C114:G114"/>
    <mergeCell ref="C84:G84"/>
    <mergeCell ref="C85:G85"/>
    <mergeCell ref="C87:G87"/>
    <mergeCell ref="C88:G88"/>
    <mergeCell ref="C93:G93"/>
    <mergeCell ref="C96:G96"/>
    <mergeCell ref="C67:G67"/>
    <mergeCell ref="C69:G69"/>
    <mergeCell ref="C71:G71"/>
    <mergeCell ref="C78:G78"/>
    <mergeCell ref="C81:G81"/>
    <mergeCell ref="C82:G82"/>
    <mergeCell ref="C48:G48"/>
    <mergeCell ref="C50:G50"/>
    <mergeCell ref="C52:G52"/>
    <mergeCell ref="C54:G54"/>
    <mergeCell ref="C58:G58"/>
    <mergeCell ref="C60:G60"/>
    <mergeCell ref="C35:G35"/>
    <mergeCell ref="C37:G37"/>
    <mergeCell ref="C42:G42"/>
    <mergeCell ref="C43:G43"/>
    <mergeCell ref="C45:G45"/>
    <mergeCell ref="C46:G46"/>
    <mergeCell ref="C19:G19"/>
    <mergeCell ref="C21:G21"/>
    <mergeCell ref="C24:G24"/>
    <mergeCell ref="C27:G27"/>
    <mergeCell ref="C31:G31"/>
    <mergeCell ref="C33:G33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72F54-0E5F-4691-96EC-C3FCB1B84B1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57</v>
      </c>
      <c r="C4" s="206" t="s">
        <v>58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141</v>
      </c>
      <c r="C8" s="255" t="s">
        <v>142</v>
      </c>
      <c r="D8" s="232"/>
      <c r="E8" s="233"/>
      <c r="F8" s="234"/>
      <c r="G8" s="234">
        <f>SUMIF(AG9:AG74,"&lt;&gt;NOR",G9:G74)</f>
        <v>0</v>
      </c>
      <c r="H8" s="234"/>
      <c r="I8" s="234">
        <f>SUM(I9:I74)</f>
        <v>0</v>
      </c>
      <c r="J8" s="234"/>
      <c r="K8" s="234">
        <f>SUM(K9:K74)</f>
        <v>0</v>
      </c>
      <c r="L8" s="234"/>
      <c r="M8" s="234">
        <f>SUM(M9:M74)</f>
        <v>0</v>
      </c>
      <c r="N8" s="234"/>
      <c r="O8" s="234">
        <f>SUM(O9:O74)</f>
        <v>0.16000000000000003</v>
      </c>
      <c r="P8" s="234"/>
      <c r="Q8" s="234">
        <f>SUM(Q9:Q74)</f>
        <v>0</v>
      </c>
      <c r="R8" s="234"/>
      <c r="S8" s="234"/>
      <c r="T8" s="235"/>
      <c r="U8" s="229"/>
      <c r="V8" s="229">
        <f>SUM(V9:V74)</f>
        <v>19.400000000000002</v>
      </c>
      <c r="W8" s="229"/>
      <c r="X8" s="229"/>
      <c r="AG8" t="s">
        <v>215</v>
      </c>
    </row>
    <row r="9" spans="1:60" outlineLevel="1" x14ac:dyDescent="0.2">
      <c r="A9" s="236">
        <v>1</v>
      </c>
      <c r="B9" s="237" t="s">
        <v>388</v>
      </c>
      <c r="C9" s="256" t="s">
        <v>389</v>
      </c>
      <c r="D9" s="238" t="s">
        <v>240</v>
      </c>
      <c r="E9" s="239">
        <v>4.0678999999999998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5.0899999999999999E-3</v>
      </c>
      <c r="O9" s="241">
        <f>ROUND(E9*N9,2)</f>
        <v>0.02</v>
      </c>
      <c r="P9" s="241">
        <v>0</v>
      </c>
      <c r="Q9" s="241">
        <f>ROUND(E9*P9,2)</f>
        <v>0</v>
      </c>
      <c r="R9" s="241" t="s">
        <v>390</v>
      </c>
      <c r="S9" s="241" t="s">
        <v>220</v>
      </c>
      <c r="T9" s="242" t="s">
        <v>221</v>
      </c>
      <c r="U9" s="224">
        <v>0.53100000000000003</v>
      </c>
      <c r="V9" s="224">
        <f>ROUND(E9*U9,2)</f>
        <v>2.16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223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391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225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59" t="s">
        <v>392</v>
      </c>
      <c r="D11" s="252"/>
      <c r="E11" s="252"/>
      <c r="F11" s="252"/>
      <c r="G11" s="252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274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59" t="s">
        <v>393</v>
      </c>
      <c r="D12" s="252"/>
      <c r="E12" s="252"/>
      <c r="F12" s="252"/>
      <c r="G12" s="252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274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6">
        <v>2</v>
      </c>
      <c r="B13" s="237" t="s">
        <v>394</v>
      </c>
      <c r="C13" s="256" t="s">
        <v>395</v>
      </c>
      <c r="D13" s="238" t="s">
        <v>240</v>
      </c>
      <c r="E13" s="239">
        <v>0.32114999999999999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2.1690000000000001E-2</v>
      </c>
      <c r="O13" s="241">
        <f>ROUND(E13*N13,2)</f>
        <v>0.01</v>
      </c>
      <c r="P13" s="241">
        <v>0</v>
      </c>
      <c r="Q13" s="241">
        <f>ROUND(E13*P13,2)</f>
        <v>0</v>
      </c>
      <c r="R13" s="241" t="s">
        <v>390</v>
      </c>
      <c r="S13" s="241" t="s">
        <v>220</v>
      </c>
      <c r="T13" s="242" t="s">
        <v>221</v>
      </c>
      <c r="U13" s="224">
        <v>0.79300000000000004</v>
      </c>
      <c r="V13" s="224">
        <f>ROUND(E13*U13,2)</f>
        <v>0.25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223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57" t="s">
        <v>391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225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21"/>
      <c r="B15" s="222"/>
      <c r="C15" s="259" t="s">
        <v>392</v>
      </c>
      <c r="D15" s="252"/>
      <c r="E15" s="252"/>
      <c r="F15" s="252"/>
      <c r="G15" s="252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274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21"/>
      <c r="B16" s="222"/>
      <c r="C16" s="259" t="s">
        <v>393</v>
      </c>
      <c r="D16" s="252"/>
      <c r="E16" s="252"/>
      <c r="F16" s="252"/>
      <c r="G16" s="252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274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6">
        <v>3</v>
      </c>
      <c r="B17" s="237" t="s">
        <v>396</v>
      </c>
      <c r="C17" s="256" t="s">
        <v>397</v>
      </c>
      <c r="D17" s="238" t="s">
        <v>240</v>
      </c>
      <c r="E17" s="239">
        <v>0.32114999999999999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41">
        <v>8.0599999999999995E-3</v>
      </c>
      <c r="O17" s="241">
        <f>ROUND(E17*N17,2)</f>
        <v>0</v>
      </c>
      <c r="P17" s="241">
        <v>0</v>
      </c>
      <c r="Q17" s="241">
        <f>ROUND(E17*P17,2)</f>
        <v>0</v>
      </c>
      <c r="R17" s="241" t="s">
        <v>390</v>
      </c>
      <c r="S17" s="241" t="s">
        <v>220</v>
      </c>
      <c r="T17" s="242" t="s">
        <v>221</v>
      </c>
      <c r="U17" s="224">
        <v>0.53700000000000003</v>
      </c>
      <c r="V17" s="224">
        <f>ROUND(E17*U17,2)</f>
        <v>0.17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223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21"/>
      <c r="B18" s="222"/>
      <c r="C18" s="260" t="s">
        <v>392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274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59" t="s">
        <v>393</v>
      </c>
      <c r="D19" s="252"/>
      <c r="E19" s="252"/>
      <c r="F19" s="252"/>
      <c r="G19" s="252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274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6">
        <v>4</v>
      </c>
      <c r="B20" s="237" t="s">
        <v>398</v>
      </c>
      <c r="C20" s="256" t="s">
        <v>399</v>
      </c>
      <c r="D20" s="238" t="s">
        <v>240</v>
      </c>
      <c r="E20" s="239">
        <v>1.2846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41">
        <v>1.0070000000000001E-2</v>
      </c>
      <c r="O20" s="241">
        <f>ROUND(E20*N20,2)</f>
        <v>0.01</v>
      </c>
      <c r="P20" s="241">
        <v>0</v>
      </c>
      <c r="Q20" s="241">
        <f>ROUND(E20*P20,2)</f>
        <v>0</v>
      </c>
      <c r="R20" s="241" t="s">
        <v>390</v>
      </c>
      <c r="S20" s="241" t="s">
        <v>220</v>
      </c>
      <c r="T20" s="242" t="s">
        <v>221</v>
      </c>
      <c r="U20" s="224">
        <v>0.55900000000000005</v>
      </c>
      <c r="V20" s="224">
        <f>ROUND(E20*U20,2)</f>
        <v>0.72</v>
      </c>
      <c r="W20" s="224"/>
      <c r="X20" s="224" t="s">
        <v>222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223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21"/>
      <c r="B21" s="222"/>
      <c r="C21" s="260" t="s">
        <v>392</v>
      </c>
      <c r="D21" s="253"/>
      <c r="E21" s="253"/>
      <c r="F21" s="253"/>
      <c r="G21" s="253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274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21"/>
      <c r="B22" s="222"/>
      <c r="C22" s="259" t="s">
        <v>393</v>
      </c>
      <c r="D22" s="252"/>
      <c r="E22" s="252"/>
      <c r="F22" s="252"/>
      <c r="G22" s="252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274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6">
        <v>5</v>
      </c>
      <c r="B23" s="237" t="s">
        <v>400</v>
      </c>
      <c r="C23" s="256" t="s">
        <v>401</v>
      </c>
      <c r="D23" s="238" t="s">
        <v>240</v>
      </c>
      <c r="E23" s="239">
        <v>0.85640000000000005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1.21E-2</v>
      </c>
      <c r="O23" s="241">
        <f>ROUND(E23*N23,2)</f>
        <v>0.01</v>
      </c>
      <c r="P23" s="241">
        <v>0</v>
      </c>
      <c r="Q23" s="241">
        <f>ROUND(E23*P23,2)</f>
        <v>0</v>
      </c>
      <c r="R23" s="241" t="s">
        <v>390</v>
      </c>
      <c r="S23" s="241" t="s">
        <v>220</v>
      </c>
      <c r="T23" s="242" t="s">
        <v>221</v>
      </c>
      <c r="U23" s="224">
        <v>0.68700000000000006</v>
      </c>
      <c r="V23" s="224">
        <f>ROUND(E23*U23,2)</f>
        <v>0.59</v>
      </c>
      <c r="W23" s="224"/>
      <c r="X23" s="224" t="s">
        <v>222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223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60" t="s">
        <v>392</v>
      </c>
      <c r="D24" s="253"/>
      <c r="E24" s="253"/>
      <c r="F24" s="253"/>
      <c r="G24" s="253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274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21"/>
      <c r="B25" s="222"/>
      <c r="C25" s="259" t="s">
        <v>393</v>
      </c>
      <c r="D25" s="252"/>
      <c r="E25" s="252"/>
      <c r="F25" s="252"/>
      <c r="G25" s="252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274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6">
        <v>6</v>
      </c>
      <c r="B26" s="237" t="s">
        <v>402</v>
      </c>
      <c r="C26" s="256" t="s">
        <v>403</v>
      </c>
      <c r="D26" s="238" t="s">
        <v>240</v>
      </c>
      <c r="E26" s="239">
        <v>3.2115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41">
        <v>1.687E-2</v>
      </c>
      <c r="O26" s="241">
        <f>ROUND(E26*N26,2)</f>
        <v>0.05</v>
      </c>
      <c r="P26" s="241">
        <v>0</v>
      </c>
      <c r="Q26" s="241">
        <f>ROUND(E26*P26,2)</f>
        <v>0</v>
      </c>
      <c r="R26" s="241" t="s">
        <v>390</v>
      </c>
      <c r="S26" s="241" t="s">
        <v>220</v>
      </c>
      <c r="T26" s="242" t="s">
        <v>221</v>
      </c>
      <c r="U26" s="224">
        <v>0.83199999999999996</v>
      </c>
      <c r="V26" s="224">
        <f>ROUND(E26*U26,2)</f>
        <v>2.67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223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21"/>
      <c r="B27" s="222"/>
      <c r="C27" s="260" t="s">
        <v>392</v>
      </c>
      <c r="D27" s="253"/>
      <c r="E27" s="253"/>
      <c r="F27" s="253"/>
      <c r="G27" s="253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274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21"/>
      <c r="B28" s="222"/>
      <c r="C28" s="259" t="s">
        <v>393</v>
      </c>
      <c r="D28" s="252"/>
      <c r="E28" s="252"/>
      <c r="F28" s="252"/>
      <c r="G28" s="252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274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6">
        <v>7</v>
      </c>
      <c r="B29" s="237" t="s">
        <v>404</v>
      </c>
      <c r="C29" s="256" t="s">
        <v>405</v>
      </c>
      <c r="D29" s="238" t="s">
        <v>240</v>
      </c>
      <c r="E29" s="239">
        <v>0.32114999999999999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21</v>
      </c>
      <c r="M29" s="241">
        <f>G29*(1+L29/100)</f>
        <v>0</v>
      </c>
      <c r="N29" s="241">
        <v>2.4910000000000002E-2</v>
      </c>
      <c r="O29" s="241">
        <f>ROUND(E29*N29,2)</f>
        <v>0.01</v>
      </c>
      <c r="P29" s="241">
        <v>0</v>
      </c>
      <c r="Q29" s="241">
        <f>ROUND(E29*P29,2)</f>
        <v>0</v>
      </c>
      <c r="R29" s="241" t="s">
        <v>390</v>
      </c>
      <c r="S29" s="241" t="s">
        <v>220</v>
      </c>
      <c r="T29" s="242" t="s">
        <v>221</v>
      </c>
      <c r="U29" s="224">
        <v>1.0629999999999999</v>
      </c>
      <c r="V29" s="224">
        <f>ROUND(E29*U29,2)</f>
        <v>0.34</v>
      </c>
      <c r="W29" s="224"/>
      <c r="X29" s="224" t="s">
        <v>222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223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21"/>
      <c r="B30" s="222"/>
      <c r="C30" s="260" t="s">
        <v>392</v>
      </c>
      <c r="D30" s="253"/>
      <c r="E30" s="253"/>
      <c r="F30" s="253"/>
      <c r="G30" s="253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274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21"/>
      <c r="B31" s="222"/>
      <c r="C31" s="259" t="s">
        <v>393</v>
      </c>
      <c r="D31" s="252"/>
      <c r="E31" s="252"/>
      <c r="F31" s="252"/>
      <c r="G31" s="252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274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6">
        <v>8</v>
      </c>
      <c r="B32" s="237" t="s">
        <v>406</v>
      </c>
      <c r="C32" s="256" t="s">
        <v>407</v>
      </c>
      <c r="D32" s="238" t="s">
        <v>240</v>
      </c>
      <c r="E32" s="239">
        <v>0.53525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21</v>
      </c>
      <c r="M32" s="241">
        <f>G32*(1+L32/100)</f>
        <v>0</v>
      </c>
      <c r="N32" s="241">
        <v>5.0529999999999999E-2</v>
      </c>
      <c r="O32" s="241">
        <f>ROUND(E32*N32,2)</f>
        <v>0.03</v>
      </c>
      <c r="P32" s="241">
        <v>0</v>
      </c>
      <c r="Q32" s="241">
        <f>ROUND(E32*P32,2)</f>
        <v>0</v>
      </c>
      <c r="R32" s="241" t="s">
        <v>390</v>
      </c>
      <c r="S32" s="241" t="s">
        <v>220</v>
      </c>
      <c r="T32" s="242" t="s">
        <v>221</v>
      </c>
      <c r="U32" s="224">
        <v>1.446</v>
      </c>
      <c r="V32" s="224">
        <f>ROUND(E32*U32,2)</f>
        <v>0.77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223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21"/>
      <c r="B33" s="222"/>
      <c r="C33" s="260" t="s">
        <v>392</v>
      </c>
      <c r="D33" s="253"/>
      <c r="E33" s="253"/>
      <c r="F33" s="253"/>
      <c r="G33" s="253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274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21"/>
      <c r="B34" s="222"/>
      <c r="C34" s="259" t="s">
        <v>393</v>
      </c>
      <c r="D34" s="252"/>
      <c r="E34" s="252"/>
      <c r="F34" s="252"/>
      <c r="G34" s="252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274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9</v>
      </c>
      <c r="B35" s="245" t="s">
        <v>408</v>
      </c>
      <c r="C35" s="258" t="s">
        <v>409</v>
      </c>
      <c r="D35" s="246" t="s">
        <v>218</v>
      </c>
      <c r="E35" s="247">
        <v>0.21410000000000001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1.7799999999999999E-3</v>
      </c>
      <c r="O35" s="249">
        <f>ROUND(E35*N35,2)</f>
        <v>0</v>
      </c>
      <c r="P35" s="249">
        <v>0</v>
      </c>
      <c r="Q35" s="249">
        <f>ROUND(E35*P35,2)</f>
        <v>0</v>
      </c>
      <c r="R35" s="249" t="s">
        <v>390</v>
      </c>
      <c r="S35" s="249" t="s">
        <v>220</v>
      </c>
      <c r="T35" s="250" t="s">
        <v>221</v>
      </c>
      <c r="U35" s="224">
        <v>1.004</v>
      </c>
      <c r="V35" s="224">
        <f>ROUND(E35*U35,2)</f>
        <v>0.21</v>
      </c>
      <c r="W35" s="224"/>
      <c r="X35" s="224" t="s">
        <v>222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223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10</v>
      </c>
      <c r="B36" s="245" t="s">
        <v>410</v>
      </c>
      <c r="C36" s="258" t="s">
        <v>411</v>
      </c>
      <c r="D36" s="246" t="s">
        <v>218</v>
      </c>
      <c r="E36" s="247">
        <v>0.42820000000000003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2.3999999999999998E-3</v>
      </c>
      <c r="O36" s="249">
        <f>ROUND(E36*N36,2)</f>
        <v>0</v>
      </c>
      <c r="P36" s="249">
        <v>0</v>
      </c>
      <c r="Q36" s="249">
        <f>ROUND(E36*P36,2)</f>
        <v>0</v>
      </c>
      <c r="R36" s="249" t="s">
        <v>390</v>
      </c>
      <c r="S36" s="249" t="s">
        <v>220</v>
      </c>
      <c r="T36" s="250" t="s">
        <v>221</v>
      </c>
      <c r="U36" s="224">
        <v>1.3540000000000001</v>
      </c>
      <c r="V36" s="224">
        <f>ROUND(E36*U36,2)</f>
        <v>0.57999999999999996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223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11</v>
      </c>
      <c r="B37" s="245" t="s">
        <v>412</v>
      </c>
      <c r="C37" s="258" t="s">
        <v>413</v>
      </c>
      <c r="D37" s="246" t="s">
        <v>218</v>
      </c>
      <c r="E37" s="247">
        <v>0.21410000000000001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3.0799999999999998E-3</v>
      </c>
      <c r="O37" s="249">
        <f>ROUND(E37*N37,2)</f>
        <v>0</v>
      </c>
      <c r="P37" s="249">
        <v>0</v>
      </c>
      <c r="Q37" s="249">
        <f>ROUND(E37*P37,2)</f>
        <v>0</v>
      </c>
      <c r="R37" s="249" t="s">
        <v>390</v>
      </c>
      <c r="S37" s="249" t="s">
        <v>220</v>
      </c>
      <c r="T37" s="250" t="s">
        <v>221</v>
      </c>
      <c r="U37" s="224">
        <v>1.7370000000000001</v>
      </c>
      <c r="V37" s="224">
        <f>ROUND(E37*U37,2)</f>
        <v>0.37</v>
      </c>
      <c r="W37" s="224"/>
      <c r="X37" s="224" t="s">
        <v>222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223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12</v>
      </c>
      <c r="B38" s="245" t="s">
        <v>414</v>
      </c>
      <c r="C38" s="258" t="s">
        <v>415</v>
      </c>
      <c r="D38" s="246" t="s">
        <v>218</v>
      </c>
      <c r="E38" s="247">
        <v>0.21410000000000001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1.89E-3</v>
      </c>
      <c r="O38" s="249">
        <f>ROUND(E38*N38,2)</f>
        <v>0</v>
      </c>
      <c r="P38" s="249">
        <v>0</v>
      </c>
      <c r="Q38" s="249">
        <f>ROUND(E38*P38,2)</f>
        <v>0</v>
      </c>
      <c r="R38" s="249" t="s">
        <v>390</v>
      </c>
      <c r="S38" s="249" t="s">
        <v>220</v>
      </c>
      <c r="T38" s="250" t="s">
        <v>221</v>
      </c>
      <c r="U38" s="224">
        <v>1.0660000000000001</v>
      </c>
      <c r="V38" s="224">
        <f>ROUND(E38*U38,2)</f>
        <v>0.23</v>
      </c>
      <c r="W38" s="224"/>
      <c r="X38" s="224" t="s">
        <v>222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223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13</v>
      </c>
      <c r="B39" s="245" t="s">
        <v>416</v>
      </c>
      <c r="C39" s="258" t="s">
        <v>417</v>
      </c>
      <c r="D39" s="246" t="s">
        <v>218</v>
      </c>
      <c r="E39" s="247">
        <v>0.42820000000000003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3.8300000000000001E-3</v>
      </c>
      <c r="O39" s="249">
        <f>ROUND(E39*N39,2)</f>
        <v>0</v>
      </c>
      <c r="P39" s="249">
        <v>0</v>
      </c>
      <c r="Q39" s="249">
        <f>ROUND(E39*P39,2)</f>
        <v>0</v>
      </c>
      <c r="R39" s="249" t="s">
        <v>390</v>
      </c>
      <c r="S39" s="249" t="s">
        <v>220</v>
      </c>
      <c r="T39" s="250" t="s">
        <v>221</v>
      </c>
      <c r="U39" s="224">
        <v>2.161</v>
      </c>
      <c r="V39" s="224">
        <f>ROUND(E39*U39,2)</f>
        <v>0.93</v>
      </c>
      <c r="W39" s="224"/>
      <c r="X39" s="224" t="s">
        <v>222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223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14</v>
      </c>
      <c r="B40" s="245" t="s">
        <v>418</v>
      </c>
      <c r="C40" s="258" t="s">
        <v>419</v>
      </c>
      <c r="D40" s="246" t="s">
        <v>240</v>
      </c>
      <c r="E40" s="247">
        <v>0.21410000000000001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1.8460000000000001E-2</v>
      </c>
      <c r="O40" s="249">
        <f>ROUND(E40*N40,2)</f>
        <v>0</v>
      </c>
      <c r="P40" s="249">
        <v>0</v>
      </c>
      <c r="Q40" s="249">
        <f>ROUND(E40*P40,2)</f>
        <v>0</v>
      </c>
      <c r="R40" s="249" t="s">
        <v>390</v>
      </c>
      <c r="S40" s="249" t="s">
        <v>220</v>
      </c>
      <c r="T40" s="250" t="s">
        <v>221</v>
      </c>
      <c r="U40" s="224">
        <v>1.82</v>
      </c>
      <c r="V40" s="224">
        <f>ROUND(E40*U40,2)</f>
        <v>0.39</v>
      </c>
      <c r="W40" s="224"/>
      <c r="X40" s="224" t="s">
        <v>222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223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2.5" outlineLevel="1" x14ac:dyDescent="0.2">
      <c r="A41" s="236">
        <v>15</v>
      </c>
      <c r="B41" s="237" t="s">
        <v>420</v>
      </c>
      <c r="C41" s="256" t="s">
        <v>421</v>
      </c>
      <c r="D41" s="238" t="s">
        <v>422</v>
      </c>
      <c r="E41" s="239">
        <v>0.64229999999999998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41">
        <v>1.555E-2</v>
      </c>
      <c r="O41" s="241">
        <f>ROUND(E41*N41,2)</f>
        <v>0.01</v>
      </c>
      <c r="P41" s="241">
        <v>0</v>
      </c>
      <c r="Q41" s="241">
        <f>ROUND(E41*P41,2)</f>
        <v>0</v>
      </c>
      <c r="R41" s="241" t="s">
        <v>390</v>
      </c>
      <c r="S41" s="241" t="s">
        <v>220</v>
      </c>
      <c r="T41" s="242" t="s">
        <v>221</v>
      </c>
      <c r="U41" s="224">
        <v>2.8730000000000002</v>
      </c>
      <c r="V41" s="224">
        <f>ROUND(E41*U41,2)</f>
        <v>1.85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223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7" t="s">
        <v>423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225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1" t="str">
        <f>C42</f>
        <v>plynovodní z ocelových trubek závitových černých spojovaných na závit, bezešvých, běžných - jakost 11 353.0,</v>
      </c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424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274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2.5" outlineLevel="1" x14ac:dyDescent="0.2">
      <c r="A44" s="244">
        <v>16</v>
      </c>
      <c r="B44" s="245" t="s">
        <v>425</v>
      </c>
      <c r="C44" s="258" t="s">
        <v>426</v>
      </c>
      <c r="D44" s="246" t="s">
        <v>218</v>
      </c>
      <c r="E44" s="247">
        <v>0.42820000000000003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 t="s">
        <v>390</v>
      </c>
      <c r="S44" s="249" t="s">
        <v>220</v>
      </c>
      <c r="T44" s="250" t="s">
        <v>221</v>
      </c>
      <c r="U44" s="224">
        <v>6.4000000000000001E-2</v>
      </c>
      <c r="V44" s="224">
        <f>ROUND(E44*U44,2)</f>
        <v>0.03</v>
      </c>
      <c r="W44" s="224"/>
      <c r="X44" s="224" t="s">
        <v>222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223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44">
        <v>17</v>
      </c>
      <c r="B45" s="245" t="s">
        <v>427</v>
      </c>
      <c r="C45" s="258" t="s">
        <v>428</v>
      </c>
      <c r="D45" s="246" t="s">
        <v>240</v>
      </c>
      <c r="E45" s="247">
        <v>16.057500000000001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 t="s">
        <v>390</v>
      </c>
      <c r="S45" s="249" t="s">
        <v>220</v>
      </c>
      <c r="T45" s="250" t="s">
        <v>221</v>
      </c>
      <c r="U45" s="224">
        <v>6.2E-2</v>
      </c>
      <c r="V45" s="224">
        <f>ROUND(E45*U45,2)</f>
        <v>1</v>
      </c>
      <c r="W45" s="224"/>
      <c r="X45" s="224" t="s">
        <v>222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223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44">
        <v>18</v>
      </c>
      <c r="B46" s="245" t="s">
        <v>429</v>
      </c>
      <c r="C46" s="258" t="s">
        <v>430</v>
      </c>
      <c r="D46" s="246" t="s">
        <v>218</v>
      </c>
      <c r="E46" s="247">
        <v>0.21410000000000001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 t="s">
        <v>390</v>
      </c>
      <c r="S46" s="249" t="s">
        <v>220</v>
      </c>
      <c r="T46" s="250" t="s">
        <v>221</v>
      </c>
      <c r="U46" s="224">
        <v>0.48199999999999998</v>
      </c>
      <c r="V46" s="224">
        <f>ROUND(E46*U46,2)</f>
        <v>0.1</v>
      </c>
      <c r="W46" s="224"/>
      <c r="X46" s="224" t="s">
        <v>222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223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44">
        <v>19</v>
      </c>
      <c r="B47" s="245" t="s">
        <v>431</v>
      </c>
      <c r="C47" s="258" t="s">
        <v>432</v>
      </c>
      <c r="D47" s="246" t="s">
        <v>218</v>
      </c>
      <c r="E47" s="247">
        <v>0.85640000000000005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1.8000000000000001E-4</v>
      </c>
      <c r="O47" s="249">
        <f>ROUND(E47*N47,2)</f>
        <v>0</v>
      </c>
      <c r="P47" s="249">
        <v>0</v>
      </c>
      <c r="Q47" s="249">
        <f>ROUND(E47*P47,2)</f>
        <v>0</v>
      </c>
      <c r="R47" s="249" t="s">
        <v>390</v>
      </c>
      <c r="S47" s="249" t="s">
        <v>220</v>
      </c>
      <c r="T47" s="250" t="s">
        <v>221</v>
      </c>
      <c r="U47" s="224">
        <v>0.27600000000000002</v>
      </c>
      <c r="V47" s="224">
        <f>ROUND(E47*U47,2)</f>
        <v>0.24</v>
      </c>
      <c r="W47" s="224"/>
      <c r="X47" s="224" t="s">
        <v>222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223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44">
        <v>20</v>
      </c>
      <c r="B48" s="245" t="s">
        <v>433</v>
      </c>
      <c r="C48" s="258" t="s">
        <v>434</v>
      </c>
      <c r="D48" s="246" t="s">
        <v>218</v>
      </c>
      <c r="E48" s="247">
        <v>0.42820000000000003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4.4999999999999999E-4</v>
      </c>
      <c r="O48" s="249">
        <f>ROUND(E48*N48,2)</f>
        <v>0</v>
      </c>
      <c r="P48" s="249">
        <v>0</v>
      </c>
      <c r="Q48" s="249">
        <f>ROUND(E48*P48,2)</f>
        <v>0</v>
      </c>
      <c r="R48" s="249" t="s">
        <v>390</v>
      </c>
      <c r="S48" s="249" t="s">
        <v>220</v>
      </c>
      <c r="T48" s="250" t="s">
        <v>221</v>
      </c>
      <c r="U48" s="224">
        <v>0.58899999999999997</v>
      </c>
      <c r="V48" s="224">
        <f>ROUND(E48*U48,2)</f>
        <v>0.25</v>
      </c>
      <c r="W48" s="224"/>
      <c r="X48" s="224" t="s">
        <v>222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223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21</v>
      </c>
      <c r="B49" s="245" t="s">
        <v>435</v>
      </c>
      <c r="C49" s="258" t="s">
        <v>436</v>
      </c>
      <c r="D49" s="246" t="s">
        <v>218</v>
      </c>
      <c r="E49" s="247">
        <v>0.21410000000000001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4.2399999999999998E-3</v>
      </c>
      <c r="O49" s="249">
        <f>ROUND(E49*N49,2)</f>
        <v>0</v>
      </c>
      <c r="P49" s="249">
        <v>0</v>
      </c>
      <c r="Q49" s="249">
        <f>ROUND(E49*P49,2)</f>
        <v>0</v>
      </c>
      <c r="R49" s="249" t="s">
        <v>390</v>
      </c>
      <c r="S49" s="249" t="s">
        <v>220</v>
      </c>
      <c r="T49" s="250" t="s">
        <v>221</v>
      </c>
      <c r="U49" s="224">
        <v>1.4279999999999999</v>
      </c>
      <c r="V49" s="224">
        <f>ROUND(E49*U49,2)</f>
        <v>0.31</v>
      </c>
      <c r="W49" s="224"/>
      <c r="X49" s="224" t="s">
        <v>222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223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22</v>
      </c>
      <c r="B50" s="245" t="s">
        <v>437</v>
      </c>
      <c r="C50" s="258" t="s">
        <v>438</v>
      </c>
      <c r="D50" s="246" t="s">
        <v>218</v>
      </c>
      <c r="E50" s="247">
        <v>0.21410000000000001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5.0000000000000001E-3</v>
      </c>
      <c r="O50" s="249">
        <f>ROUND(E50*N50,2)</f>
        <v>0</v>
      </c>
      <c r="P50" s="249">
        <v>0</v>
      </c>
      <c r="Q50" s="249">
        <f>ROUND(E50*P50,2)</f>
        <v>0</v>
      </c>
      <c r="R50" s="249" t="s">
        <v>390</v>
      </c>
      <c r="S50" s="249" t="s">
        <v>220</v>
      </c>
      <c r="T50" s="250" t="s">
        <v>221</v>
      </c>
      <c r="U50" s="224">
        <v>0.97199999999999998</v>
      </c>
      <c r="V50" s="224">
        <f>ROUND(E50*U50,2)</f>
        <v>0.21</v>
      </c>
      <c r="W50" s="224"/>
      <c r="X50" s="224" t="s">
        <v>222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223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23</v>
      </c>
      <c r="B51" s="245" t="s">
        <v>439</v>
      </c>
      <c r="C51" s="258" t="s">
        <v>440</v>
      </c>
      <c r="D51" s="246" t="s">
        <v>218</v>
      </c>
      <c r="E51" s="247">
        <v>0.42820000000000003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7.26E-3</v>
      </c>
      <c r="O51" s="249">
        <f>ROUND(E51*N51,2)</f>
        <v>0</v>
      </c>
      <c r="P51" s="249">
        <v>0</v>
      </c>
      <c r="Q51" s="249">
        <f>ROUND(E51*P51,2)</f>
        <v>0</v>
      </c>
      <c r="R51" s="249" t="s">
        <v>390</v>
      </c>
      <c r="S51" s="249" t="s">
        <v>220</v>
      </c>
      <c r="T51" s="250" t="s">
        <v>221</v>
      </c>
      <c r="U51" s="224">
        <v>1.262</v>
      </c>
      <c r="V51" s="224">
        <f>ROUND(E51*U51,2)</f>
        <v>0.54</v>
      </c>
      <c r="W51" s="224"/>
      <c r="X51" s="224" t="s">
        <v>222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223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24</v>
      </c>
      <c r="B52" s="245" t="s">
        <v>441</v>
      </c>
      <c r="C52" s="258" t="s">
        <v>442</v>
      </c>
      <c r="D52" s="246" t="s">
        <v>218</v>
      </c>
      <c r="E52" s="247">
        <v>0.42820000000000003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8.0599999999999995E-3</v>
      </c>
      <c r="O52" s="249">
        <f>ROUND(E52*N52,2)</f>
        <v>0</v>
      </c>
      <c r="P52" s="249">
        <v>0</v>
      </c>
      <c r="Q52" s="249">
        <f>ROUND(E52*P52,2)</f>
        <v>0</v>
      </c>
      <c r="R52" s="249" t="s">
        <v>390</v>
      </c>
      <c r="S52" s="249" t="s">
        <v>220</v>
      </c>
      <c r="T52" s="250" t="s">
        <v>221</v>
      </c>
      <c r="U52" s="224">
        <v>1.675</v>
      </c>
      <c r="V52" s="224">
        <f>ROUND(E52*U52,2)</f>
        <v>0.72</v>
      </c>
      <c r="W52" s="224"/>
      <c r="X52" s="224" t="s">
        <v>222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223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25</v>
      </c>
      <c r="B53" s="245" t="s">
        <v>443</v>
      </c>
      <c r="C53" s="258" t="s">
        <v>444</v>
      </c>
      <c r="D53" s="246" t="s">
        <v>422</v>
      </c>
      <c r="E53" s="247">
        <v>0.64229999999999998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4.0000000000000003E-5</v>
      </c>
      <c r="O53" s="249">
        <f>ROUND(E53*N53,2)</f>
        <v>0</v>
      </c>
      <c r="P53" s="249">
        <v>0</v>
      </c>
      <c r="Q53" s="249">
        <f>ROUND(E53*P53,2)</f>
        <v>0</v>
      </c>
      <c r="R53" s="249" t="s">
        <v>390</v>
      </c>
      <c r="S53" s="249" t="s">
        <v>220</v>
      </c>
      <c r="T53" s="250" t="s">
        <v>221</v>
      </c>
      <c r="U53" s="224">
        <v>0.14499999999999999</v>
      </c>
      <c r="V53" s="224">
        <f>ROUND(E53*U53,2)</f>
        <v>0.09</v>
      </c>
      <c r="W53" s="224"/>
      <c r="X53" s="224" t="s">
        <v>222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223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26</v>
      </c>
      <c r="B54" s="245" t="s">
        <v>445</v>
      </c>
      <c r="C54" s="258" t="s">
        <v>446</v>
      </c>
      <c r="D54" s="246" t="s">
        <v>422</v>
      </c>
      <c r="E54" s="247">
        <v>0.42820000000000003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5.9999999999999995E-4</v>
      </c>
      <c r="O54" s="249">
        <f>ROUND(E54*N54,2)</f>
        <v>0</v>
      </c>
      <c r="P54" s="249">
        <v>0</v>
      </c>
      <c r="Q54" s="249">
        <f>ROUND(E54*P54,2)</f>
        <v>0</v>
      </c>
      <c r="R54" s="249" t="s">
        <v>390</v>
      </c>
      <c r="S54" s="249" t="s">
        <v>220</v>
      </c>
      <c r="T54" s="250" t="s">
        <v>221</v>
      </c>
      <c r="U54" s="224">
        <v>0.6</v>
      </c>
      <c r="V54" s="224">
        <f>ROUND(E54*U54,2)</f>
        <v>0.26</v>
      </c>
      <c r="W54" s="224"/>
      <c r="X54" s="224" t="s">
        <v>222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223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27</v>
      </c>
      <c r="B55" s="245" t="s">
        <v>447</v>
      </c>
      <c r="C55" s="258" t="s">
        <v>448</v>
      </c>
      <c r="D55" s="246" t="s">
        <v>218</v>
      </c>
      <c r="E55" s="247">
        <v>1.2846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3.0000000000000001E-5</v>
      </c>
      <c r="O55" s="249">
        <f>ROUND(E55*N55,2)</f>
        <v>0</v>
      </c>
      <c r="P55" s="249">
        <v>0</v>
      </c>
      <c r="Q55" s="249">
        <f>ROUND(E55*P55,2)</f>
        <v>0</v>
      </c>
      <c r="R55" s="249" t="s">
        <v>390</v>
      </c>
      <c r="S55" s="249" t="s">
        <v>220</v>
      </c>
      <c r="T55" s="250" t="s">
        <v>221</v>
      </c>
      <c r="U55" s="224">
        <v>0.16600000000000001</v>
      </c>
      <c r="V55" s="224">
        <f>ROUND(E55*U55,2)</f>
        <v>0.21</v>
      </c>
      <c r="W55" s="224"/>
      <c r="X55" s="224" t="s">
        <v>222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223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28</v>
      </c>
      <c r="B56" s="245" t="s">
        <v>449</v>
      </c>
      <c r="C56" s="258" t="s">
        <v>450</v>
      </c>
      <c r="D56" s="246" t="s">
        <v>218</v>
      </c>
      <c r="E56" s="247">
        <v>1.2846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3.0000000000000001E-5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390</v>
      </c>
      <c r="S56" s="249" t="s">
        <v>220</v>
      </c>
      <c r="T56" s="250" t="s">
        <v>221</v>
      </c>
      <c r="U56" s="224">
        <v>0.42399999999999999</v>
      </c>
      <c r="V56" s="224">
        <f>ROUND(E56*U56,2)</f>
        <v>0.54</v>
      </c>
      <c r="W56" s="224"/>
      <c r="X56" s="224" t="s">
        <v>222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223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29</v>
      </c>
      <c r="B57" s="245" t="s">
        <v>451</v>
      </c>
      <c r="C57" s="258" t="s">
        <v>452</v>
      </c>
      <c r="D57" s="246" t="s">
        <v>218</v>
      </c>
      <c r="E57" s="247">
        <v>0.42820000000000003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1.16E-3</v>
      </c>
      <c r="O57" s="249">
        <f>ROUND(E57*N57,2)</f>
        <v>0</v>
      </c>
      <c r="P57" s="249">
        <v>0</v>
      </c>
      <c r="Q57" s="249">
        <f>ROUND(E57*P57,2)</f>
        <v>0</v>
      </c>
      <c r="R57" s="249" t="s">
        <v>453</v>
      </c>
      <c r="S57" s="249" t="s">
        <v>220</v>
      </c>
      <c r="T57" s="250" t="s">
        <v>221</v>
      </c>
      <c r="U57" s="224">
        <v>0.59350000000000003</v>
      </c>
      <c r="V57" s="224">
        <f>ROUND(E57*U57,2)</f>
        <v>0.25</v>
      </c>
      <c r="W57" s="224"/>
      <c r="X57" s="224" t="s">
        <v>222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223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30</v>
      </c>
      <c r="B58" s="245" t="s">
        <v>454</v>
      </c>
      <c r="C58" s="258" t="s">
        <v>455</v>
      </c>
      <c r="D58" s="246" t="s">
        <v>456</v>
      </c>
      <c r="E58" s="247">
        <v>1.7128000000000001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220</v>
      </c>
      <c r="T58" s="250" t="s">
        <v>342</v>
      </c>
      <c r="U58" s="224">
        <v>1</v>
      </c>
      <c r="V58" s="224">
        <f>ROUND(E58*U58,2)</f>
        <v>1.71</v>
      </c>
      <c r="W58" s="224"/>
      <c r="X58" s="224" t="s">
        <v>222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223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31</v>
      </c>
      <c r="B59" s="245" t="s">
        <v>457</v>
      </c>
      <c r="C59" s="258" t="s">
        <v>458</v>
      </c>
      <c r="D59" s="246" t="s">
        <v>240</v>
      </c>
      <c r="E59" s="247">
        <v>0.21410000000000001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2.7999999999999998E-4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341</v>
      </c>
      <c r="T59" s="250" t="s">
        <v>342</v>
      </c>
      <c r="U59" s="224">
        <v>0</v>
      </c>
      <c r="V59" s="224">
        <f>ROUND(E59*U59,2)</f>
        <v>0</v>
      </c>
      <c r="W59" s="224"/>
      <c r="X59" s="224" t="s">
        <v>222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459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32</v>
      </c>
      <c r="B60" s="245" t="s">
        <v>460</v>
      </c>
      <c r="C60" s="258" t="s">
        <v>461</v>
      </c>
      <c r="D60" s="246" t="s">
        <v>218</v>
      </c>
      <c r="E60" s="247">
        <v>0.85640000000000005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2.97E-3</v>
      </c>
      <c r="O60" s="249">
        <f>ROUND(E60*N60,2)</f>
        <v>0</v>
      </c>
      <c r="P60" s="249">
        <v>0</v>
      </c>
      <c r="Q60" s="249">
        <f>ROUND(E60*P60,2)</f>
        <v>0</v>
      </c>
      <c r="R60" s="249"/>
      <c r="S60" s="249" t="s">
        <v>341</v>
      </c>
      <c r="T60" s="250" t="s">
        <v>342</v>
      </c>
      <c r="U60" s="224">
        <v>0.433</v>
      </c>
      <c r="V60" s="224">
        <f>ROUND(E60*U60,2)</f>
        <v>0.37</v>
      </c>
      <c r="W60" s="224"/>
      <c r="X60" s="224" t="s">
        <v>222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223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33</v>
      </c>
      <c r="B61" s="245" t="s">
        <v>462</v>
      </c>
      <c r="C61" s="258" t="s">
        <v>463</v>
      </c>
      <c r="D61" s="246" t="s">
        <v>218</v>
      </c>
      <c r="E61" s="247">
        <v>0.21410000000000001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3.63E-3</v>
      </c>
      <c r="O61" s="249">
        <f>ROUND(E61*N61,2)</f>
        <v>0</v>
      </c>
      <c r="P61" s="249">
        <v>0</v>
      </c>
      <c r="Q61" s="249">
        <f>ROUND(E61*P61,2)</f>
        <v>0</v>
      </c>
      <c r="R61" s="249"/>
      <c r="S61" s="249" t="s">
        <v>341</v>
      </c>
      <c r="T61" s="250" t="s">
        <v>464</v>
      </c>
      <c r="U61" s="224">
        <v>0.433</v>
      </c>
      <c r="V61" s="224">
        <f>ROUND(E61*U61,2)</f>
        <v>0.09</v>
      </c>
      <c r="W61" s="224"/>
      <c r="X61" s="224" t="s">
        <v>222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223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44">
        <v>34</v>
      </c>
      <c r="B62" s="245" t="s">
        <v>465</v>
      </c>
      <c r="C62" s="258" t="s">
        <v>466</v>
      </c>
      <c r="D62" s="246" t="s">
        <v>218</v>
      </c>
      <c r="E62" s="247">
        <v>1.2846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1.6000000000000001E-4</v>
      </c>
      <c r="O62" s="249">
        <f>ROUND(E62*N62,2)</f>
        <v>0</v>
      </c>
      <c r="P62" s="249">
        <v>0</v>
      </c>
      <c r="Q62" s="249">
        <f>ROUND(E62*P62,2)</f>
        <v>0</v>
      </c>
      <c r="R62" s="249" t="s">
        <v>314</v>
      </c>
      <c r="S62" s="249" t="s">
        <v>220</v>
      </c>
      <c r="T62" s="250" t="s">
        <v>221</v>
      </c>
      <c r="U62" s="224">
        <v>0</v>
      </c>
      <c r="V62" s="224">
        <f>ROUND(E62*U62,2)</f>
        <v>0</v>
      </c>
      <c r="W62" s="224"/>
      <c r="X62" s="224" t="s">
        <v>315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316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35</v>
      </c>
      <c r="B63" s="245" t="s">
        <v>467</v>
      </c>
      <c r="C63" s="258" t="s">
        <v>468</v>
      </c>
      <c r="D63" s="246" t="s">
        <v>218</v>
      </c>
      <c r="E63" s="247">
        <v>1.2846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1.6999999999999999E-3</v>
      </c>
      <c r="O63" s="249">
        <f>ROUND(E63*N63,2)</f>
        <v>0</v>
      </c>
      <c r="P63" s="249">
        <v>0</v>
      </c>
      <c r="Q63" s="249">
        <f>ROUND(E63*P63,2)</f>
        <v>0</v>
      </c>
      <c r="R63" s="249" t="s">
        <v>314</v>
      </c>
      <c r="S63" s="249" t="s">
        <v>220</v>
      </c>
      <c r="T63" s="250" t="s">
        <v>221</v>
      </c>
      <c r="U63" s="224">
        <v>0</v>
      </c>
      <c r="V63" s="224">
        <f>ROUND(E63*U63,2)</f>
        <v>0</v>
      </c>
      <c r="W63" s="224"/>
      <c r="X63" s="224" t="s">
        <v>315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316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36</v>
      </c>
      <c r="B64" s="245" t="s">
        <v>469</v>
      </c>
      <c r="C64" s="258" t="s">
        <v>470</v>
      </c>
      <c r="D64" s="246" t="s">
        <v>218</v>
      </c>
      <c r="E64" s="247">
        <v>0.42820000000000003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1.6E-2</v>
      </c>
      <c r="O64" s="249">
        <f>ROUND(E64*N64,2)</f>
        <v>0.01</v>
      </c>
      <c r="P64" s="249">
        <v>0</v>
      </c>
      <c r="Q64" s="249">
        <f>ROUND(E64*P64,2)</f>
        <v>0</v>
      </c>
      <c r="R64" s="249"/>
      <c r="S64" s="249" t="s">
        <v>341</v>
      </c>
      <c r="T64" s="250" t="s">
        <v>221</v>
      </c>
      <c r="U64" s="224">
        <v>0</v>
      </c>
      <c r="V64" s="224">
        <f>ROUND(E64*U64,2)</f>
        <v>0</v>
      </c>
      <c r="W64" s="224"/>
      <c r="X64" s="224" t="s">
        <v>315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316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33.75" outlineLevel="1" x14ac:dyDescent="0.2">
      <c r="A65" s="244">
        <v>37</v>
      </c>
      <c r="B65" s="245" t="s">
        <v>471</v>
      </c>
      <c r="C65" s="258" t="s">
        <v>472</v>
      </c>
      <c r="D65" s="246" t="s">
        <v>218</v>
      </c>
      <c r="E65" s="247">
        <v>0.21410000000000001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3.8500000000000001E-3</v>
      </c>
      <c r="O65" s="249">
        <f>ROUND(E65*N65,2)</f>
        <v>0</v>
      </c>
      <c r="P65" s="249">
        <v>0</v>
      </c>
      <c r="Q65" s="249">
        <f>ROUND(E65*P65,2)</f>
        <v>0</v>
      </c>
      <c r="R65" s="249" t="s">
        <v>314</v>
      </c>
      <c r="S65" s="249" t="s">
        <v>220</v>
      </c>
      <c r="T65" s="250" t="s">
        <v>221</v>
      </c>
      <c r="U65" s="224">
        <v>0</v>
      </c>
      <c r="V65" s="224">
        <f>ROUND(E65*U65,2)</f>
        <v>0</v>
      </c>
      <c r="W65" s="224"/>
      <c r="X65" s="224" t="s">
        <v>315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316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33.75" outlineLevel="1" x14ac:dyDescent="0.2">
      <c r="A66" s="244">
        <v>38</v>
      </c>
      <c r="B66" s="245" t="s">
        <v>473</v>
      </c>
      <c r="C66" s="258" t="s">
        <v>474</v>
      </c>
      <c r="D66" s="246" t="s">
        <v>218</v>
      </c>
      <c r="E66" s="247">
        <v>0.21410000000000001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4.7499999999999999E-3</v>
      </c>
      <c r="O66" s="249">
        <f>ROUND(E66*N66,2)</f>
        <v>0</v>
      </c>
      <c r="P66" s="249">
        <v>0</v>
      </c>
      <c r="Q66" s="249">
        <f>ROUND(E66*P66,2)</f>
        <v>0</v>
      </c>
      <c r="R66" s="249" t="s">
        <v>314</v>
      </c>
      <c r="S66" s="249" t="s">
        <v>220</v>
      </c>
      <c r="T66" s="250" t="s">
        <v>221</v>
      </c>
      <c r="U66" s="224">
        <v>0</v>
      </c>
      <c r="V66" s="224">
        <f>ROUND(E66*U66,2)</f>
        <v>0</v>
      </c>
      <c r="W66" s="224"/>
      <c r="X66" s="224" t="s">
        <v>315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316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6">
        <v>39</v>
      </c>
      <c r="B67" s="237" t="s">
        <v>475</v>
      </c>
      <c r="C67" s="256" t="s">
        <v>476</v>
      </c>
      <c r="D67" s="238" t="s">
        <v>477</v>
      </c>
      <c r="E67" s="239">
        <v>0.21410000000000001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1"/>
      <c r="S67" s="241" t="s">
        <v>341</v>
      </c>
      <c r="T67" s="242" t="s">
        <v>342</v>
      </c>
      <c r="U67" s="224">
        <v>0</v>
      </c>
      <c r="V67" s="224">
        <f>ROUND(E67*U67,2)</f>
        <v>0</v>
      </c>
      <c r="W67" s="224"/>
      <c r="X67" s="224" t="s">
        <v>315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316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21"/>
      <c r="B68" s="222"/>
      <c r="C68" s="260" t="s">
        <v>478</v>
      </c>
      <c r="D68" s="253"/>
      <c r="E68" s="253"/>
      <c r="F68" s="253"/>
      <c r="G68" s="253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274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59" t="s">
        <v>479</v>
      </c>
      <c r="D69" s="252"/>
      <c r="E69" s="252"/>
      <c r="F69" s="252"/>
      <c r="G69" s="252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274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40</v>
      </c>
      <c r="B70" s="245" t="s">
        <v>480</v>
      </c>
      <c r="C70" s="258" t="s">
        <v>481</v>
      </c>
      <c r="D70" s="246" t="s">
        <v>218</v>
      </c>
      <c r="E70" s="247">
        <v>0.21410000000000001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341</v>
      </c>
      <c r="T70" s="250" t="s">
        <v>342</v>
      </c>
      <c r="U70" s="224">
        <v>0</v>
      </c>
      <c r="V70" s="224">
        <f>ROUND(E70*U70,2)</f>
        <v>0</v>
      </c>
      <c r="W70" s="224"/>
      <c r="X70" s="224" t="s">
        <v>315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316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4">
        <v>41</v>
      </c>
      <c r="B71" s="245" t="s">
        <v>482</v>
      </c>
      <c r="C71" s="258" t="s">
        <v>483</v>
      </c>
      <c r="D71" s="246" t="s">
        <v>218</v>
      </c>
      <c r="E71" s="247">
        <v>0.64229999999999998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2.0000000000000001E-4</v>
      </c>
      <c r="O71" s="249">
        <f>ROUND(E71*N71,2)</f>
        <v>0</v>
      </c>
      <c r="P71" s="249">
        <v>0</v>
      </c>
      <c r="Q71" s="249">
        <f>ROUND(E71*P71,2)</f>
        <v>0</v>
      </c>
      <c r="R71" s="249" t="s">
        <v>314</v>
      </c>
      <c r="S71" s="249" t="s">
        <v>220</v>
      </c>
      <c r="T71" s="250" t="s">
        <v>221</v>
      </c>
      <c r="U71" s="224">
        <v>0</v>
      </c>
      <c r="V71" s="224">
        <f>ROUND(E71*U71,2)</f>
        <v>0</v>
      </c>
      <c r="W71" s="224"/>
      <c r="X71" s="224" t="s">
        <v>315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316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44">
        <v>42</v>
      </c>
      <c r="B72" s="245" t="s">
        <v>484</v>
      </c>
      <c r="C72" s="258" t="s">
        <v>485</v>
      </c>
      <c r="D72" s="246" t="s">
        <v>477</v>
      </c>
      <c r="E72" s="247">
        <v>0.21410000000000001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341</v>
      </c>
      <c r="T72" s="250" t="s">
        <v>342</v>
      </c>
      <c r="U72" s="224">
        <v>0</v>
      </c>
      <c r="V72" s="224">
        <f>ROUND(E72*U72,2)</f>
        <v>0</v>
      </c>
      <c r="W72" s="224"/>
      <c r="X72" s="224" t="s">
        <v>315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316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6">
        <v>43</v>
      </c>
      <c r="B73" s="237" t="s">
        <v>486</v>
      </c>
      <c r="C73" s="256" t="s">
        <v>487</v>
      </c>
      <c r="D73" s="238" t="s">
        <v>293</v>
      </c>
      <c r="E73" s="239">
        <v>0.18517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21</v>
      </c>
      <c r="M73" s="241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1" t="s">
        <v>390</v>
      </c>
      <c r="S73" s="241" t="s">
        <v>220</v>
      </c>
      <c r="T73" s="242" t="s">
        <v>221</v>
      </c>
      <c r="U73" s="224">
        <v>1.333</v>
      </c>
      <c r="V73" s="224">
        <f>ROUND(E73*U73,2)</f>
        <v>0.25</v>
      </c>
      <c r="W73" s="224"/>
      <c r="X73" s="224" t="s">
        <v>345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346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21"/>
      <c r="B74" s="222"/>
      <c r="C74" s="257" t="s">
        <v>368</v>
      </c>
      <c r="D74" s="243"/>
      <c r="E74" s="243"/>
      <c r="F74" s="243"/>
      <c r="G74" s="243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225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x14ac:dyDescent="0.2">
      <c r="A75" s="230" t="s">
        <v>214</v>
      </c>
      <c r="B75" s="231" t="s">
        <v>159</v>
      </c>
      <c r="C75" s="255" t="s">
        <v>160</v>
      </c>
      <c r="D75" s="232"/>
      <c r="E75" s="233"/>
      <c r="F75" s="234"/>
      <c r="G75" s="234">
        <f>SUMIF(AG76:AG79,"&lt;&gt;NOR",G76:G79)</f>
        <v>0</v>
      </c>
      <c r="H75" s="234"/>
      <c r="I75" s="234">
        <f>SUM(I76:I79)</f>
        <v>0</v>
      </c>
      <c r="J75" s="234"/>
      <c r="K75" s="234">
        <f>SUM(K76:K79)</f>
        <v>0</v>
      </c>
      <c r="L75" s="234"/>
      <c r="M75" s="234">
        <f>SUM(M76:M79)</f>
        <v>0</v>
      </c>
      <c r="N75" s="234"/>
      <c r="O75" s="234">
        <f>SUM(O76:O79)</f>
        <v>0.01</v>
      </c>
      <c r="P75" s="234"/>
      <c r="Q75" s="234">
        <f>SUM(Q76:Q79)</f>
        <v>0</v>
      </c>
      <c r="R75" s="234"/>
      <c r="S75" s="234"/>
      <c r="T75" s="235"/>
      <c r="U75" s="229"/>
      <c r="V75" s="229">
        <f>SUM(V76:V79)</f>
        <v>2.7600000000000002</v>
      </c>
      <c r="W75" s="229"/>
      <c r="X75" s="229"/>
      <c r="AG75" t="s">
        <v>215</v>
      </c>
    </row>
    <row r="76" spans="1:60" outlineLevel="1" x14ac:dyDescent="0.2">
      <c r="A76" s="244">
        <v>44</v>
      </c>
      <c r="B76" s="245" t="s">
        <v>488</v>
      </c>
      <c r="C76" s="258" t="s">
        <v>489</v>
      </c>
      <c r="D76" s="246" t="s">
        <v>490</v>
      </c>
      <c r="E76" s="247">
        <v>6.423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6.0000000000000002E-5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491</v>
      </c>
      <c r="S76" s="249" t="s">
        <v>220</v>
      </c>
      <c r="T76" s="250" t="s">
        <v>221</v>
      </c>
      <c r="U76" s="224">
        <v>0.42599999999999999</v>
      </c>
      <c r="V76" s="224">
        <f>ROUND(E76*U76,2)</f>
        <v>2.74</v>
      </c>
      <c r="W76" s="224"/>
      <c r="X76" s="224" t="s">
        <v>222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223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44">
        <v>45</v>
      </c>
      <c r="B77" s="245" t="s">
        <v>492</v>
      </c>
      <c r="C77" s="258" t="s">
        <v>493</v>
      </c>
      <c r="D77" s="246" t="s">
        <v>490</v>
      </c>
      <c r="E77" s="247">
        <v>6.423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1E-3</v>
      </c>
      <c r="O77" s="249">
        <f>ROUND(E77*N77,2)</f>
        <v>0.01</v>
      </c>
      <c r="P77" s="249">
        <v>0</v>
      </c>
      <c r="Q77" s="249">
        <f>ROUND(E77*P77,2)</f>
        <v>0</v>
      </c>
      <c r="R77" s="249" t="s">
        <v>314</v>
      </c>
      <c r="S77" s="249" t="s">
        <v>220</v>
      </c>
      <c r="T77" s="250" t="s">
        <v>221</v>
      </c>
      <c r="U77" s="224">
        <v>0</v>
      </c>
      <c r="V77" s="224">
        <f>ROUND(E77*U77,2)</f>
        <v>0</v>
      </c>
      <c r="W77" s="224"/>
      <c r="X77" s="224" t="s">
        <v>315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316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6">
        <v>46</v>
      </c>
      <c r="B78" s="237" t="s">
        <v>494</v>
      </c>
      <c r="C78" s="256" t="s">
        <v>495</v>
      </c>
      <c r="D78" s="238" t="s">
        <v>293</v>
      </c>
      <c r="E78" s="239">
        <v>6.8100000000000001E-3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21</v>
      </c>
      <c r="M78" s="241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1" t="s">
        <v>491</v>
      </c>
      <c r="S78" s="241" t="s">
        <v>220</v>
      </c>
      <c r="T78" s="242" t="s">
        <v>221</v>
      </c>
      <c r="U78" s="224">
        <v>3.327</v>
      </c>
      <c r="V78" s="224">
        <f>ROUND(E78*U78,2)</f>
        <v>0.02</v>
      </c>
      <c r="W78" s="224"/>
      <c r="X78" s="224" t="s">
        <v>345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346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21"/>
      <c r="B79" s="222"/>
      <c r="C79" s="257" t="s">
        <v>356</v>
      </c>
      <c r="D79" s="243"/>
      <c r="E79" s="243"/>
      <c r="F79" s="243"/>
      <c r="G79" s="243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225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x14ac:dyDescent="0.2">
      <c r="A80" s="230" t="s">
        <v>214</v>
      </c>
      <c r="B80" s="231" t="s">
        <v>163</v>
      </c>
      <c r="C80" s="255" t="s">
        <v>164</v>
      </c>
      <c r="D80" s="232"/>
      <c r="E80" s="233"/>
      <c r="F80" s="234"/>
      <c r="G80" s="234">
        <f>SUMIF(AG81:AG89,"&lt;&gt;NOR",G81:G89)</f>
        <v>0</v>
      </c>
      <c r="H80" s="234"/>
      <c r="I80" s="234">
        <f>SUM(I81:I89)</f>
        <v>0</v>
      </c>
      <c r="J80" s="234"/>
      <c r="K80" s="234">
        <f>SUM(K81:K89)</f>
        <v>0</v>
      </c>
      <c r="L80" s="234"/>
      <c r="M80" s="234">
        <f>SUM(M81:M89)</f>
        <v>0</v>
      </c>
      <c r="N80" s="234"/>
      <c r="O80" s="234">
        <f>SUM(O81:O89)</f>
        <v>0</v>
      </c>
      <c r="P80" s="234"/>
      <c r="Q80" s="234">
        <f>SUM(Q81:Q89)</f>
        <v>0</v>
      </c>
      <c r="R80" s="234"/>
      <c r="S80" s="234"/>
      <c r="T80" s="235"/>
      <c r="U80" s="229"/>
      <c r="V80" s="229">
        <f>SUM(V81:V89)</f>
        <v>1.98</v>
      </c>
      <c r="W80" s="229"/>
      <c r="X80" s="229"/>
      <c r="AG80" t="s">
        <v>215</v>
      </c>
    </row>
    <row r="81" spans="1:60" ht="22.5" outlineLevel="1" x14ac:dyDescent="0.2">
      <c r="A81" s="236">
        <v>47</v>
      </c>
      <c r="B81" s="237" t="s">
        <v>496</v>
      </c>
      <c r="C81" s="256" t="s">
        <v>497</v>
      </c>
      <c r="D81" s="238" t="s">
        <v>240</v>
      </c>
      <c r="E81" s="239">
        <v>4.7102000000000004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21</v>
      </c>
      <c r="M81" s="241">
        <f>G81*(1+L81/100)</f>
        <v>0</v>
      </c>
      <c r="N81" s="241">
        <v>9.0000000000000006E-5</v>
      </c>
      <c r="O81" s="241">
        <f>ROUND(E81*N81,2)</f>
        <v>0</v>
      </c>
      <c r="P81" s="241">
        <v>0</v>
      </c>
      <c r="Q81" s="241">
        <f>ROUND(E81*P81,2)</f>
        <v>0</v>
      </c>
      <c r="R81" s="241" t="s">
        <v>371</v>
      </c>
      <c r="S81" s="241" t="s">
        <v>220</v>
      </c>
      <c r="T81" s="242" t="s">
        <v>221</v>
      </c>
      <c r="U81" s="224">
        <v>0.11600000000000001</v>
      </c>
      <c r="V81" s="224">
        <f>ROUND(E81*U81,2)</f>
        <v>0.55000000000000004</v>
      </c>
      <c r="W81" s="224"/>
      <c r="X81" s="224" t="s">
        <v>222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223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21"/>
      <c r="B82" s="222"/>
      <c r="C82" s="257" t="s">
        <v>498</v>
      </c>
      <c r="D82" s="243"/>
      <c r="E82" s="243"/>
      <c r="F82" s="243"/>
      <c r="G82" s="243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225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22.5" outlineLevel="1" x14ac:dyDescent="0.2">
      <c r="A83" s="236">
        <v>48</v>
      </c>
      <c r="B83" s="237" t="s">
        <v>499</v>
      </c>
      <c r="C83" s="256" t="s">
        <v>500</v>
      </c>
      <c r="D83" s="238" t="s">
        <v>240</v>
      </c>
      <c r="E83" s="239">
        <v>0.21410000000000001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41">
        <v>9.0000000000000006E-5</v>
      </c>
      <c r="O83" s="241">
        <f>ROUND(E83*N83,2)</f>
        <v>0</v>
      </c>
      <c r="P83" s="241">
        <v>0</v>
      </c>
      <c r="Q83" s="241">
        <f>ROUND(E83*P83,2)</f>
        <v>0</v>
      </c>
      <c r="R83" s="241" t="s">
        <v>371</v>
      </c>
      <c r="S83" s="241" t="s">
        <v>220</v>
      </c>
      <c r="T83" s="242" t="s">
        <v>221</v>
      </c>
      <c r="U83" s="224">
        <v>0.10299999999999999</v>
      </c>
      <c r="V83" s="224">
        <f>ROUND(E83*U83,2)</f>
        <v>0.02</v>
      </c>
      <c r="W83" s="224"/>
      <c r="X83" s="224" t="s">
        <v>222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223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21"/>
      <c r="B84" s="222"/>
      <c r="C84" s="257" t="s">
        <v>498</v>
      </c>
      <c r="D84" s="243"/>
      <c r="E84" s="243"/>
      <c r="F84" s="243"/>
      <c r="G84" s="243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225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2.5" outlineLevel="1" x14ac:dyDescent="0.2">
      <c r="A85" s="236">
        <v>49</v>
      </c>
      <c r="B85" s="237" t="s">
        <v>501</v>
      </c>
      <c r="C85" s="256" t="s">
        <v>502</v>
      </c>
      <c r="D85" s="238" t="s">
        <v>240</v>
      </c>
      <c r="E85" s="239">
        <v>8.1786200000000004</v>
      </c>
      <c r="F85" s="240"/>
      <c r="G85" s="241">
        <f>ROUND(E85*F85,2)</f>
        <v>0</v>
      </c>
      <c r="H85" s="240"/>
      <c r="I85" s="241">
        <f>ROUND(E85*H85,2)</f>
        <v>0</v>
      </c>
      <c r="J85" s="240"/>
      <c r="K85" s="241">
        <f>ROUND(E85*J85,2)</f>
        <v>0</v>
      </c>
      <c r="L85" s="241">
        <v>21</v>
      </c>
      <c r="M85" s="241">
        <f>G85*(1+L85/100)</f>
        <v>0</v>
      </c>
      <c r="N85" s="241">
        <v>1.2E-4</v>
      </c>
      <c r="O85" s="241">
        <f>ROUND(E85*N85,2)</f>
        <v>0</v>
      </c>
      <c r="P85" s="241">
        <v>0</v>
      </c>
      <c r="Q85" s="241">
        <f>ROUND(E85*P85,2)</f>
        <v>0</v>
      </c>
      <c r="R85" s="241" t="s">
        <v>371</v>
      </c>
      <c r="S85" s="241" t="s">
        <v>220</v>
      </c>
      <c r="T85" s="242" t="s">
        <v>221</v>
      </c>
      <c r="U85" s="224">
        <v>0.14000000000000001</v>
      </c>
      <c r="V85" s="224">
        <f>ROUND(E85*U85,2)</f>
        <v>1.1499999999999999</v>
      </c>
      <c r="W85" s="224"/>
      <c r="X85" s="224" t="s">
        <v>222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223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21"/>
      <c r="B86" s="222"/>
      <c r="C86" s="257" t="s">
        <v>498</v>
      </c>
      <c r="D86" s="243"/>
      <c r="E86" s="243"/>
      <c r="F86" s="243"/>
      <c r="G86" s="243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225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2.5" outlineLevel="1" x14ac:dyDescent="0.2">
      <c r="A87" s="236">
        <v>50</v>
      </c>
      <c r="B87" s="237" t="s">
        <v>503</v>
      </c>
      <c r="C87" s="256" t="s">
        <v>504</v>
      </c>
      <c r="D87" s="238" t="s">
        <v>240</v>
      </c>
      <c r="E87" s="239">
        <v>0.53525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41">
        <v>1.8000000000000001E-4</v>
      </c>
      <c r="O87" s="241">
        <f>ROUND(E87*N87,2)</f>
        <v>0</v>
      </c>
      <c r="P87" s="241">
        <v>0</v>
      </c>
      <c r="Q87" s="241">
        <f>ROUND(E87*P87,2)</f>
        <v>0</v>
      </c>
      <c r="R87" s="241" t="s">
        <v>371</v>
      </c>
      <c r="S87" s="241" t="s">
        <v>220</v>
      </c>
      <c r="T87" s="242" t="s">
        <v>221</v>
      </c>
      <c r="U87" s="224">
        <v>0.16800000000000001</v>
      </c>
      <c r="V87" s="224">
        <f>ROUND(E87*U87,2)</f>
        <v>0.09</v>
      </c>
      <c r="W87" s="224"/>
      <c r="X87" s="224" t="s">
        <v>222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223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21"/>
      <c r="B88" s="222"/>
      <c r="C88" s="257" t="s">
        <v>498</v>
      </c>
      <c r="D88" s="243"/>
      <c r="E88" s="243"/>
      <c r="F88" s="243"/>
      <c r="G88" s="243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225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44">
        <v>51</v>
      </c>
      <c r="B89" s="245" t="s">
        <v>505</v>
      </c>
      <c r="C89" s="258" t="s">
        <v>506</v>
      </c>
      <c r="D89" s="246" t="s">
        <v>228</v>
      </c>
      <c r="E89" s="247">
        <v>0.38418999999999998</v>
      </c>
      <c r="F89" s="248"/>
      <c r="G89" s="249">
        <f>ROUND(E89*F89,2)</f>
        <v>0</v>
      </c>
      <c r="H89" s="248"/>
      <c r="I89" s="249">
        <f>ROUND(E89*H89,2)</f>
        <v>0</v>
      </c>
      <c r="J89" s="248"/>
      <c r="K89" s="249">
        <f>ROUND(E89*J89,2)</f>
        <v>0</v>
      </c>
      <c r="L89" s="249">
        <v>21</v>
      </c>
      <c r="M89" s="249">
        <f>G89*(1+L89/100)</f>
        <v>0</v>
      </c>
      <c r="N89" s="249">
        <v>3.2000000000000003E-4</v>
      </c>
      <c r="O89" s="249">
        <f>ROUND(E89*N89,2)</f>
        <v>0</v>
      </c>
      <c r="P89" s="249">
        <v>0</v>
      </c>
      <c r="Q89" s="249">
        <f>ROUND(E89*P89,2)</f>
        <v>0</v>
      </c>
      <c r="R89" s="249" t="s">
        <v>507</v>
      </c>
      <c r="S89" s="249" t="s">
        <v>220</v>
      </c>
      <c r="T89" s="250" t="s">
        <v>221</v>
      </c>
      <c r="U89" s="224">
        <v>0.43675000000000003</v>
      </c>
      <c r="V89" s="224">
        <f>ROUND(E89*U89,2)</f>
        <v>0.17</v>
      </c>
      <c r="W89" s="224"/>
      <c r="X89" s="224" t="s">
        <v>242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243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x14ac:dyDescent="0.2">
      <c r="A90" s="230" t="s">
        <v>214</v>
      </c>
      <c r="B90" s="231" t="s">
        <v>179</v>
      </c>
      <c r="C90" s="255" t="s">
        <v>180</v>
      </c>
      <c r="D90" s="232"/>
      <c r="E90" s="233"/>
      <c r="F90" s="234"/>
      <c r="G90" s="234">
        <f>SUMIF(AG91:AG91,"&lt;&gt;NOR",G91:G91)</f>
        <v>0</v>
      </c>
      <c r="H90" s="234"/>
      <c r="I90" s="234">
        <f>SUM(I91:I91)</f>
        <v>0</v>
      </c>
      <c r="J90" s="234"/>
      <c r="K90" s="234">
        <f>SUM(K91:K91)</f>
        <v>0</v>
      </c>
      <c r="L90" s="234"/>
      <c r="M90" s="234">
        <f>SUM(M91:M91)</f>
        <v>0</v>
      </c>
      <c r="N90" s="234"/>
      <c r="O90" s="234">
        <f>SUM(O91:O91)</f>
        <v>0</v>
      </c>
      <c r="P90" s="234"/>
      <c r="Q90" s="234">
        <f>SUM(Q91:Q91)</f>
        <v>0</v>
      </c>
      <c r="R90" s="234"/>
      <c r="S90" s="234"/>
      <c r="T90" s="235"/>
      <c r="U90" s="229"/>
      <c r="V90" s="229">
        <f>SUM(V91:V91)</f>
        <v>0.08</v>
      </c>
      <c r="W90" s="229"/>
      <c r="X90" s="229"/>
      <c r="AG90" t="s">
        <v>215</v>
      </c>
    </row>
    <row r="91" spans="1:60" outlineLevel="1" x14ac:dyDescent="0.2">
      <c r="A91" s="244">
        <v>52</v>
      </c>
      <c r="B91" s="245" t="s">
        <v>508</v>
      </c>
      <c r="C91" s="258" t="s">
        <v>509</v>
      </c>
      <c r="D91" s="246" t="s">
        <v>510</v>
      </c>
      <c r="E91" s="247">
        <v>0.21410000000000001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9">
        <v>2.7E-4</v>
      </c>
      <c r="O91" s="249">
        <f>ROUND(E91*N91,2)</f>
        <v>0</v>
      </c>
      <c r="P91" s="249">
        <v>0</v>
      </c>
      <c r="Q91" s="249">
        <f>ROUND(E91*P91,2)</f>
        <v>0</v>
      </c>
      <c r="R91" s="249"/>
      <c r="S91" s="249" t="s">
        <v>341</v>
      </c>
      <c r="T91" s="250" t="s">
        <v>342</v>
      </c>
      <c r="U91" s="224">
        <v>0.35216999999999998</v>
      </c>
      <c r="V91" s="224">
        <f>ROUND(E91*U91,2)</f>
        <v>0.08</v>
      </c>
      <c r="W91" s="224"/>
      <c r="X91" s="224" t="s">
        <v>222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223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x14ac:dyDescent="0.2">
      <c r="A92" s="230" t="s">
        <v>214</v>
      </c>
      <c r="B92" s="231" t="s">
        <v>186</v>
      </c>
      <c r="C92" s="255" t="s">
        <v>28</v>
      </c>
      <c r="D92" s="232"/>
      <c r="E92" s="233"/>
      <c r="F92" s="234"/>
      <c r="G92" s="234">
        <f>SUMIF(AG93:AG100,"&lt;&gt;NOR",G93:G100)</f>
        <v>0</v>
      </c>
      <c r="H92" s="234"/>
      <c r="I92" s="234">
        <f>SUM(I93:I100)</f>
        <v>0</v>
      </c>
      <c r="J92" s="234"/>
      <c r="K92" s="234">
        <f>SUM(K93:K100)</f>
        <v>0</v>
      </c>
      <c r="L92" s="234"/>
      <c r="M92" s="234">
        <f>SUM(M93:M100)</f>
        <v>0</v>
      </c>
      <c r="N92" s="234"/>
      <c r="O92" s="234">
        <f>SUM(O93:O100)</f>
        <v>0</v>
      </c>
      <c r="P92" s="234"/>
      <c r="Q92" s="234">
        <f>SUM(Q93:Q100)</f>
        <v>0</v>
      </c>
      <c r="R92" s="234"/>
      <c r="S92" s="234"/>
      <c r="T92" s="235"/>
      <c r="U92" s="229"/>
      <c r="V92" s="229">
        <f>SUM(V93:V100)</f>
        <v>0</v>
      </c>
      <c r="W92" s="229"/>
      <c r="X92" s="229"/>
      <c r="AG92" t="s">
        <v>215</v>
      </c>
    </row>
    <row r="93" spans="1:60" outlineLevel="1" x14ac:dyDescent="0.2">
      <c r="A93" s="236">
        <v>53</v>
      </c>
      <c r="B93" s="237" t="s">
        <v>511</v>
      </c>
      <c r="C93" s="256" t="s">
        <v>512</v>
      </c>
      <c r="D93" s="238" t="s">
        <v>513</v>
      </c>
      <c r="E93" s="239">
        <v>0.21410000000000001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1"/>
      <c r="S93" s="241" t="s">
        <v>220</v>
      </c>
      <c r="T93" s="242" t="s">
        <v>342</v>
      </c>
      <c r="U93" s="224">
        <v>0</v>
      </c>
      <c r="V93" s="224">
        <f>ROUND(E93*U93,2)</f>
        <v>0</v>
      </c>
      <c r="W93" s="224"/>
      <c r="X93" s="224" t="s">
        <v>514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515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21"/>
      <c r="B94" s="222"/>
      <c r="C94" s="260" t="s">
        <v>516</v>
      </c>
      <c r="D94" s="253"/>
      <c r="E94" s="253"/>
      <c r="F94" s="253"/>
      <c r="G94" s="253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274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6">
        <v>54</v>
      </c>
      <c r="B95" s="237" t="s">
        <v>517</v>
      </c>
      <c r="C95" s="256" t="s">
        <v>518</v>
      </c>
      <c r="D95" s="238" t="s">
        <v>513</v>
      </c>
      <c r="E95" s="239">
        <v>0.21410000000000001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21</v>
      </c>
      <c r="M95" s="241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1"/>
      <c r="S95" s="241" t="s">
        <v>220</v>
      </c>
      <c r="T95" s="242" t="s">
        <v>342</v>
      </c>
      <c r="U95" s="224">
        <v>0</v>
      </c>
      <c r="V95" s="224">
        <f>ROUND(E95*U95,2)</f>
        <v>0</v>
      </c>
      <c r="W95" s="224"/>
      <c r="X95" s="224" t="s">
        <v>514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519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60" t="s">
        <v>520</v>
      </c>
      <c r="D96" s="253"/>
      <c r="E96" s="253"/>
      <c r="F96" s="253"/>
      <c r="G96" s="253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274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51" t="str">
        <f>C96</f>
        <v>náklady spojené s provedením všech technickými normami předepsaných zkoušek a revizí stavebních konstrukcí nebo stavebních prací.</v>
      </c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6">
        <v>55</v>
      </c>
      <c r="B97" s="237" t="s">
        <v>521</v>
      </c>
      <c r="C97" s="256" t="s">
        <v>522</v>
      </c>
      <c r="D97" s="238" t="s">
        <v>513</v>
      </c>
      <c r="E97" s="239">
        <v>0.21410000000000001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21</v>
      </c>
      <c r="M97" s="241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1"/>
      <c r="S97" s="241" t="s">
        <v>220</v>
      </c>
      <c r="T97" s="242" t="s">
        <v>342</v>
      </c>
      <c r="U97" s="224">
        <v>0</v>
      </c>
      <c r="V97" s="224">
        <f>ROUND(E97*U97,2)</f>
        <v>0</v>
      </c>
      <c r="W97" s="224"/>
      <c r="X97" s="224" t="s">
        <v>514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519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21"/>
      <c r="B98" s="222"/>
      <c r="C98" s="260" t="s">
        <v>523</v>
      </c>
      <c r="D98" s="253"/>
      <c r="E98" s="253"/>
      <c r="F98" s="253"/>
      <c r="G98" s="253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274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51" t="str">
        <f>C98</f>
        <v>Náklady zhotovitele, které vzniknou v souvislosti s povinnostmi zhotovitele při předání a převzetí díla.</v>
      </c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6">
        <v>56</v>
      </c>
      <c r="B99" s="237" t="s">
        <v>524</v>
      </c>
      <c r="C99" s="256" t="s">
        <v>525</v>
      </c>
      <c r="D99" s="238" t="s">
        <v>513</v>
      </c>
      <c r="E99" s="239">
        <v>0.21410000000000001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1"/>
      <c r="S99" s="241" t="s">
        <v>220</v>
      </c>
      <c r="T99" s="242" t="s">
        <v>342</v>
      </c>
      <c r="U99" s="224">
        <v>0</v>
      </c>
      <c r="V99" s="224">
        <f>ROUND(E99*U99,2)</f>
        <v>0</v>
      </c>
      <c r="W99" s="224"/>
      <c r="X99" s="224" t="s">
        <v>514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519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21"/>
      <c r="B100" s="222"/>
      <c r="C100" s="260" t="s">
        <v>526</v>
      </c>
      <c r="D100" s="253"/>
      <c r="E100" s="253"/>
      <c r="F100" s="253"/>
      <c r="G100" s="253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274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51" t="str">
        <f>C100</f>
        <v>Náklady na vyhotovení dokumentace skutečného provedení stavby a její předání objednateli v požadované formě a požadovaném počtu.</v>
      </c>
      <c r="BB100" s="214"/>
      <c r="BC100" s="214"/>
      <c r="BD100" s="214"/>
      <c r="BE100" s="214"/>
      <c r="BF100" s="214"/>
      <c r="BG100" s="214"/>
      <c r="BH100" s="214"/>
    </row>
    <row r="101" spans="1:60" x14ac:dyDescent="0.2">
      <c r="A101" s="3"/>
      <c r="B101" s="4"/>
      <c r="C101" s="261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AE101">
        <v>15</v>
      </c>
      <c r="AF101">
        <v>21</v>
      </c>
      <c r="AG101" t="s">
        <v>201</v>
      </c>
    </row>
    <row r="102" spans="1:60" x14ac:dyDescent="0.2">
      <c r="A102" s="217"/>
      <c r="B102" s="218" t="s">
        <v>29</v>
      </c>
      <c r="C102" s="262"/>
      <c r="D102" s="219"/>
      <c r="E102" s="220"/>
      <c r="F102" s="220"/>
      <c r="G102" s="254">
        <f>G8+G75+G80+G90+G92</f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AE102">
        <f>SUMIF(L7:L100,AE101,G7:G100)</f>
        <v>0</v>
      </c>
      <c r="AF102">
        <f>SUMIF(L7:L100,AF101,G7:G100)</f>
        <v>0</v>
      </c>
      <c r="AG102" t="s">
        <v>386</v>
      </c>
    </row>
    <row r="103" spans="1:60" x14ac:dyDescent="0.2">
      <c r="C103" s="263"/>
      <c r="D103" s="10"/>
      <c r="AG103" t="s">
        <v>387</v>
      </c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Y8kNy7nOa/adYlRZvetMBY17/yB819WiphhbSXu/ZTvEZ6zdj/sfJwz3QNXb/aHe7Qx4peW1ZNfdkcS6ywfmA==" saltValue="IiGBCMfUh6xBipkfVZxDHA==" spinCount="100000" sheet="1"/>
  <mergeCells count="36">
    <mergeCell ref="C86:G86"/>
    <mergeCell ref="C88:G88"/>
    <mergeCell ref="C94:G94"/>
    <mergeCell ref="C96:G96"/>
    <mergeCell ref="C98:G98"/>
    <mergeCell ref="C100:G100"/>
    <mergeCell ref="C68:G68"/>
    <mergeCell ref="C69:G69"/>
    <mergeCell ref="C74:G74"/>
    <mergeCell ref="C79:G79"/>
    <mergeCell ref="C82:G82"/>
    <mergeCell ref="C84:G84"/>
    <mergeCell ref="C30:G30"/>
    <mergeCell ref="C31:G31"/>
    <mergeCell ref="C33:G33"/>
    <mergeCell ref="C34:G34"/>
    <mergeCell ref="C42:G42"/>
    <mergeCell ref="C43:G43"/>
    <mergeCell ref="C21:G21"/>
    <mergeCell ref="C22:G22"/>
    <mergeCell ref="C24:G24"/>
    <mergeCell ref="C25:G25"/>
    <mergeCell ref="C27:G27"/>
    <mergeCell ref="C28:G28"/>
    <mergeCell ref="C12:G12"/>
    <mergeCell ref="C14:G14"/>
    <mergeCell ref="C15:G15"/>
    <mergeCell ref="C16:G16"/>
    <mergeCell ref="C18:G18"/>
    <mergeCell ref="C19:G19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81C6F-0134-49B3-9EDF-59A5909A436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59</v>
      </c>
      <c r="C4" s="206" t="s">
        <v>60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123</v>
      </c>
      <c r="C8" s="255" t="s">
        <v>124</v>
      </c>
      <c r="D8" s="232"/>
      <c r="E8" s="233"/>
      <c r="F8" s="234"/>
      <c r="G8" s="234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0.02</v>
      </c>
      <c r="P8" s="234"/>
      <c r="Q8" s="234">
        <f>SUM(Q9:Q10)</f>
        <v>0</v>
      </c>
      <c r="R8" s="234"/>
      <c r="S8" s="234"/>
      <c r="T8" s="235"/>
      <c r="U8" s="229"/>
      <c r="V8" s="229">
        <f>SUM(V9:V10)</f>
        <v>10.66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527</v>
      </c>
      <c r="C9" s="258" t="s">
        <v>528</v>
      </c>
      <c r="D9" s="246" t="s">
        <v>228</v>
      </c>
      <c r="E9" s="247">
        <v>15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1.2099999999999999E-3</v>
      </c>
      <c r="O9" s="249">
        <f>ROUND(E9*N9,2)</f>
        <v>0.02</v>
      </c>
      <c r="P9" s="249">
        <v>0</v>
      </c>
      <c r="Q9" s="249">
        <f>ROUND(E9*P9,2)</f>
        <v>0</v>
      </c>
      <c r="R9" s="249" t="s">
        <v>302</v>
      </c>
      <c r="S9" s="249" t="s">
        <v>220</v>
      </c>
      <c r="T9" s="250" t="s">
        <v>221</v>
      </c>
      <c r="U9" s="224">
        <v>0.17699999999999999</v>
      </c>
      <c r="V9" s="224">
        <f>ROUND(E9*U9,2)</f>
        <v>2.66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223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529</v>
      </c>
      <c r="C10" s="258" t="s">
        <v>530</v>
      </c>
      <c r="D10" s="246" t="s">
        <v>456</v>
      </c>
      <c r="E10" s="247">
        <v>8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464</v>
      </c>
      <c r="U10" s="224">
        <v>1</v>
      </c>
      <c r="V10" s="224">
        <f>ROUND(E10*U10,2)</f>
        <v>8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223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x14ac:dyDescent="0.2">
      <c r="A11" s="230" t="s">
        <v>214</v>
      </c>
      <c r="B11" s="231" t="s">
        <v>133</v>
      </c>
      <c r="C11" s="255" t="s">
        <v>134</v>
      </c>
      <c r="D11" s="232"/>
      <c r="E11" s="233"/>
      <c r="F11" s="234"/>
      <c r="G11" s="234">
        <f>SUMIF(AG12:AG24,"&lt;&gt;NOR",G12:G24)</f>
        <v>0</v>
      </c>
      <c r="H11" s="234"/>
      <c r="I11" s="234">
        <f>SUM(I12:I24)</f>
        <v>0</v>
      </c>
      <c r="J11" s="234"/>
      <c r="K11" s="234">
        <f>SUM(K12:K24)</f>
        <v>0</v>
      </c>
      <c r="L11" s="234"/>
      <c r="M11" s="234">
        <f>SUM(M12:M24)</f>
        <v>0</v>
      </c>
      <c r="N11" s="234"/>
      <c r="O11" s="234">
        <f>SUM(O12:O24)</f>
        <v>0</v>
      </c>
      <c r="P11" s="234"/>
      <c r="Q11" s="234">
        <f>SUM(Q12:Q24)</f>
        <v>0</v>
      </c>
      <c r="R11" s="234"/>
      <c r="S11" s="234"/>
      <c r="T11" s="235"/>
      <c r="U11" s="229"/>
      <c r="V11" s="229">
        <f>SUM(V12:V24)</f>
        <v>53.97</v>
      </c>
      <c r="W11" s="229"/>
      <c r="X11" s="229"/>
      <c r="AG11" t="s">
        <v>215</v>
      </c>
    </row>
    <row r="12" spans="1:60" outlineLevel="1" x14ac:dyDescent="0.2">
      <c r="A12" s="244">
        <v>3</v>
      </c>
      <c r="B12" s="245" t="s">
        <v>531</v>
      </c>
      <c r="C12" s="258" t="s">
        <v>532</v>
      </c>
      <c r="D12" s="246" t="s">
        <v>218</v>
      </c>
      <c r="E12" s="247">
        <v>1.5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 t="s">
        <v>453</v>
      </c>
      <c r="S12" s="249" t="s">
        <v>220</v>
      </c>
      <c r="T12" s="250" t="s">
        <v>221</v>
      </c>
      <c r="U12" s="224">
        <v>2.0129999999999999</v>
      </c>
      <c r="V12" s="224">
        <f>ROUND(E12*U12,2)</f>
        <v>3.02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223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4</v>
      </c>
      <c r="B13" s="245" t="s">
        <v>533</v>
      </c>
      <c r="C13" s="258" t="s">
        <v>534</v>
      </c>
      <c r="D13" s="246" t="s">
        <v>218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453</v>
      </c>
      <c r="S13" s="249" t="s">
        <v>220</v>
      </c>
      <c r="T13" s="250" t="s">
        <v>221</v>
      </c>
      <c r="U13" s="224">
        <v>2.4449999999999998</v>
      </c>
      <c r="V13" s="224">
        <f>ROUND(E13*U13,2)</f>
        <v>2.4500000000000002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223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5</v>
      </c>
      <c r="B14" s="245" t="s">
        <v>535</v>
      </c>
      <c r="C14" s="258" t="s">
        <v>536</v>
      </c>
      <c r="D14" s="246" t="s">
        <v>510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223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6</v>
      </c>
      <c r="B15" s="245" t="s">
        <v>537</v>
      </c>
      <c r="C15" s="258" t="s">
        <v>538</v>
      </c>
      <c r="D15" s="246" t="s">
        <v>510</v>
      </c>
      <c r="E15" s="247">
        <v>0.5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223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7</v>
      </c>
      <c r="B16" s="245" t="s">
        <v>539</v>
      </c>
      <c r="C16" s="258" t="s">
        <v>540</v>
      </c>
      <c r="D16" s="246" t="s">
        <v>510</v>
      </c>
      <c r="E16" s="247">
        <v>0.5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341</v>
      </c>
      <c r="T16" s="250" t="s">
        <v>342</v>
      </c>
      <c r="U16" s="224">
        <v>0</v>
      </c>
      <c r="V16" s="224">
        <f>ROUND(E16*U16,2)</f>
        <v>0</v>
      </c>
      <c r="W16" s="224"/>
      <c r="X16" s="224" t="s">
        <v>222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223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8</v>
      </c>
      <c r="B17" s="245" t="s">
        <v>541</v>
      </c>
      <c r="C17" s="258" t="s">
        <v>542</v>
      </c>
      <c r="D17" s="246" t="s">
        <v>510</v>
      </c>
      <c r="E17" s="247">
        <v>2.5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9</v>
      </c>
      <c r="B18" s="245" t="s">
        <v>544</v>
      </c>
      <c r="C18" s="258" t="s">
        <v>545</v>
      </c>
      <c r="D18" s="246" t="s">
        <v>510</v>
      </c>
      <c r="E18" s="247">
        <v>0.5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341</v>
      </c>
      <c r="T18" s="250" t="s">
        <v>342</v>
      </c>
      <c r="U18" s="224">
        <v>0</v>
      </c>
      <c r="V18" s="224">
        <f>ROUND(E18*U18,2)</f>
        <v>0</v>
      </c>
      <c r="W18" s="224"/>
      <c r="X18" s="224" t="s">
        <v>222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223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10</v>
      </c>
      <c r="B19" s="245" t="s">
        <v>546</v>
      </c>
      <c r="C19" s="258" t="s">
        <v>547</v>
      </c>
      <c r="D19" s="246" t="s">
        <v>548</v>
      </c>
      <c r="E19" s="247">
        <v>36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341</v>
      </c>
      <c r="T19" s="250" t="s">
        <v>342</v>
      </c>
      <c r="U19" s="224">
        <v>0</v>
      </c>
      <c r="V19" s="224">
        <f>ROUND(E19*U19,2)</f>
        <v>0</v>
      </c>
      <c r="W19" s="224"/>
      <c r="X19" s="224" t="s">
        <v>222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223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11</v>
      </c>
      <c r="B20" s="245" t="s">
        <v>549</v>
      </c>
      <c r="C20" s="258" t="s">
        <v>550</v>
      </c>
      <c r="D20" s="246" t="s">
        <v>510</v>
      </c>
      <c r="E20" s="247">
        <v>0.5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341</v>
      </c>
      <c r="T20" s="250" t="s">
        <v>342</v>
      </c>
      <c r="U20" s="224">
        <v>0</v>
      </c>
      <c r="V20" s="224">
        <f>ROUND(E20*U20,2)</f>
        <v>0</v>
      </c>
      <c r="W20" s="224"/>
      <c r="X20" s="224" t="s">
        <v>222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223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12</v>
      </c>
      <c r="B21" s="245" t="s">
        <v>551</v>
      </c>
      <c r="C21" s="258" t="s">
        <v>552</v>
      </c>
      <c r="D21" s="246" t="s">
        <v>510</v>
      </c>
      <c r="E21" s="247">
        <v>0.5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 t="s">
        <v>553</v>
      </c>
      <c r="S21" s="249" t="s">
        <v>220</v>
      </c>
      <c r="T21" s="250" t="s">
        <v>342</v>
      </c>
      <c r="U21" s="224">
        <v>1</v>
      </c>
      <c r="V21" s="224">
        <f>ROUND(E21*U21,2)</f>
        <v>0.5</v>
      </c>
      <c r="W21" s="224"/>
      <c r="X21" s="224" t="s">
        <v>554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555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13</v>
      </c>
      <c r="B22" s="245" t="s">
        <v>556</v>
      </c>
      <c r="C22" s="258" t="s">
        <v>557</v>
      </c>
      <c r="D22" s="246" t="s">
        <v>456</v>
      </c>
      <c r="E22" s="247">
        <v>24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 t="s">
        <v>553</v>
      </c>
      <c r="S22" s="249" t="s">
        <v>220</v>
      </c>
      <c r="T22" s="250" t="s">
        <v>342</v>
      </c>
      <c r="U22" s="224">
        <v>1</v>
      </c>
      <c r="V22" s="224">
        <f>ROUND(E22*U22,2)</f>
        <v>24</v>
      </c>
      <c r="W22" s="224"/>
      <c r="X22" s="224" t="s">
        <v>554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555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14</v>
      </c>
      <c r="B23" s="245" t="s">
        <v>558</v>
      </c>
      <c r="C23" s="258" t="s">
        <v>559</v>
      </c>
      <c r="D23" s="246" t="s">
        <v>456</v>
      </c>
      <c r="E23" s="247">
        <v>8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 t="s">
        <v>553</v>
      </c>
      <c r="S23" s="249" t="s">
        <v>220</v>
      </c>
      <c r="T23" s="250" t="s">
        <v>342</v>
      </c>
      <c r="U23" s="224">
        <v>1</v>
      </c>
      <c r="V23" s="224">
        <f>ROUND(E23*U23,2)</f>
        <v>8</v>
      </c>
      <c r="W23" s="224"/>
      <c r="X23" s="224" t="s">
        <v>554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555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560</v>
      </c>
      <c r="C24" s="258" t="s">
        <v>561</v>
      </c>
      <c r="D24" s="246" t="s">
        <v>456</v>
      </c>
      <c r="E24" s="247">
        <v>16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 t="s">
        <v>553</v>
      </c>
      <c r="S24" s="249" t="s">
        <v>220</v>
      </c>
      <c r="T24" s="250" t="s">
        <v>221</v>
      </c>
      <c r="U24" s="224">
        <v>1</v>
      </c>
      <c r="V24" s="224">
        <f>ROUND(E24*U24,2)</f>
        <v>16</v>
      </c>
      <c r="W24" s="224"/>
      <c r="X24" s="224" t="s">
        <v>554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555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230" t="s">
        <v>214</v>
      </c>
      <c r="B25" s="231" t="s">
        <v>135</v>
      </c>
      <c r="C25" s="255" t="s">
        <v>136</v>
      </c>
      <c r="D25" s="232"/>
      <c r="E25" s="233"/>
      <c r="F25" s="234"/>
      <c r="G25" s="234">
        <f>SUMIF(AG26:AG44,"&lt;&gt;NOR",G26:G44)</f>
        <v>0</v>
      </c>
      <c r="H25" s="234"/>
      <c r="I25" s="234">
        <f>SUM(I26:I44)</f>
        <v>0</v>
      </c>
      <c r="J25" s="234"/>
      <c r="K25" s="234">
        <f>SUM(K26:K44)</f>
        <v>0</v>
      </c>
      <c r="L25" s="234"/>
      <c r="M25" s="234">
        <f>SUM(M26:M44)</f>
        <v>0</v>
      </c>
      <c r="N25" s="234"/>
      <c r="O25" s="234">
        <f>SUM(O26:O44)</f>
        <v>0.02</v>
      </c>
      <c r="P25" s="234"/>
      <c r="Q25" s="234">
        <f>SUM(Q26:Q44)</f>
        <v>12.460000000000003</v>
      </c>
      <c r="R25" s="234"/>
      <c r="S25" s="234"/>
      <c r="T25" s="235"/>
      <c r="U25" s="229"/>
      <c r="V25" s="229">
        <f>SUM(V26:V44)</f>
        <v>246.41000000000003</v>
      </c>
      <c r="W25" s="229"/>
      <c r="X25" s="229"/>
      <c r="AG25" t="s">
        <v>215</v>
      </c>
    </row>
    <row r="26" spans="1:60" ht="22.5" outlineLevel="1" x14ac:dyDescent="0.2">
      <c r="A26" s="244">
        <v>16</v>
      </c>
      <c r="B26" s="245" t="s">
        <v>562</v>
      </c>
      <c r="C26" s="258" t="s">
        <v>563</v>
      </c>
      <c r="D26" s="246" t="s">
        <v>228</v>
      </c>
      <c r="E26" s="247">
        <v>15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4.8099999999999997E-2</v>
      </c>
      <c r="Q26" s="249">
        <f>ROUND(E26*P26,2)</f>
        <v>0.72</v>
      </c>
      <c r="R26" s="249" t="s">
        <v>564</v>
      </c>
      <c r="S26" s="249" t="s">
        <v>220</v>
      </c>
      <c r="T26" s="250" t="s">
        <v>221</v>
      </c>
      <c r="U26" s="224">
        <v>0.75</v>
      </c>
      <c r="V26" s="224">
        <f>ROUND(E26*U26,2)</f>
        <v>11.25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223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17</v>
      </c>
      <c r="B27" s="245" t="s">
        <v>565</v>
      </c>
      <c r="C27" s="258" t="s">
        <v>566</v>
      </c>
      <c r="D27" s="246" t="s">
        <v>218</v>
      </c>
      <c r="E27" s="247">
        <v>1.5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6.1199999999999996E-3</v>
      </c>
      <c r="O27" s="249">
        <f>ROUND(E27*N27,2)</f>
        <v>0.01</v>
      </c>
      <c r="P27" s="249">
        <v>6.585</v>
      </c>
      <c r="Q27" s="249">
        <f>ROUND(E27*P27,2)</f>
        <v>9.8800000000000008</v>
      </c>
      <c r="R27" s="249" t="s">
        <v>453</v>
      </c>
      <c r="S27" s="249" t="s">
        <v>220</v>
      </c>
      <c r="T27" s="250" t="s">
        <v>221</v>
      </c>
      <c r="U27" s="224">
        <v>44.877000000000002</v>
      </c>
      <c r="V27" s="224">
        <f>ROUND(E27*U27,2)</f>
        <v>67.319999999999993</v>
      </c>
      <c r="W27" s="224"/>
      <c r="X27" s="224" t="s">
        <v>222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223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36">
        <v>18</v>
      </c>
      <c r="B28" s="237" t="s">
        <v>567</v>
      </c>
      <c r="C28" s="256" t="s">
        <v>568</v>
      </c>
      <c r="D28" s="238" t="s">
        <v>293</v>
      </c>
      <c r="E28" s="239">
        <v>10.73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1" t="s">
        <v>453</v>
      </c>
      <c r="S28" s="241" t="s">
        <v>220</v>
      </c>
      <c r="T28" s="242" t="s">
        <v>221</v>
      </c>
      <c r="U28" s="224">
        <v>11.403</v>
      </c>
      <c r="V28" s="224">
        <f>ROUND(E28*U28,2)</f>
        <v>122.35</v>
      </c>
      <c r="W28" s="224"/>
      <c r="X28" s="224" t="s">
        <v>222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459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57" t="s">
        <v>569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225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4">
        <v>19</v>
      </c>
      <c r="B30" s="245" t="s">
        <v>570</v>
      </c>
      <c r="C30" s="258" t="s">
        <v>571</v>
      </c>
      <c r="D30" s="246" t="s">
        <v>218</v>
      </c>
      <c r="E30" s="247">
        <v>0.5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1.7058</v>
      </c>
      <c r="Q30" s="249">
        <f>ROUND(E30*P30,2)</f>
        <v>0.85</v>
      </c>
      <c r="R30" s="249" t="s">
        <v>453</v>
      </c>
      <c r="S30" s="249" t="s">
        <v>220</v>
      </c>
      <c r="T30" s="250" t="s">
        <v>221</v>
      </c>
      <c r="U30" s="224">
        <v>15.209</v>
      </c>
      <c r="V30" s="224">
        <f>ROUND(E30*U30,2)</f>
        <v>7.6</v>
      </c>
      <c r="W30" s="224"/>
      <c r="X30" s="224" t="s">
        <v>222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459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44">
        <v>20</v>
      </c>
      <c r="B31" s="245" t="s">
        <v>572</v>
      </c>
      <c r="C31" s="258" t="s">
        <v>573</v>
      </c>
      <c r="D31" s="246" t="s">
        <v>218</v>
      </c>
      <c r="E31" s="247">
        <v>0.5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1.536E-2</v>
      </c>
      <c r="O31" s="249">
        <f>ROUND(E31*N31,2)</f>
        <v>0.01</v>
      </c>
      <c r="P31" s="249">
        <v>0</v>
      </c>
      <c r="Q31" s="249">
        <f>ROUND(E31*P31,2)</f>
        <v>0</v>
      </c>
      <c r="R31" s="249" t="s">
        <v>453</v>
      </c>
      <c r="S31" s="249" t="s">
        <v>220</v>
      </c>
      <c r="T31" s="250" t="s">
        <v>221</v>
      </c>
      <c r="U31" s="224">
        <v>7.74</v>
      </c>
      <c r="V31" s="224">
        <f>ROUND(E31*U31,2)</f>
        <v>3.87</v>
      </c>
      <c r="W31" s="224"/>
      <c r="X31" s="224" t="s">
        <v>222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223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44">
        <v>21</v>
      </c>
      <c r="B32" s="245" t="s">
        <v>574</v>
      </c>
      <c r="C32" s="258" t="s">
        <v>575</v>
      </c>
      <c r="D32" s="246" t="s">
        <v>218</v>
      </c>
      <c r="E32" s="247">
        <v>0.5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 t="s">
        <v>453</v>
      </c>
      <c r="S32" s="249" t="s">
        <v>220</v>
      </c>
      <c r="T32" s="250" t="s">
        <v>221</v>
      </c>
      <c r="U32" s="224">
        <v>2.5499999999999998</v>
      </c>
      <c r="V32" s="224">
        <f>ROUND(E32*U32,2)</f>
        <v>1.28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223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22</v>
      </c>
      <c r="B33" s="245" t="s">
        <v>576</v>
      </c>
      <c r="C33" s="258" t="s">
        <v>577</v>
      </c>
      <c r="D33" s="246" t="s">
        <v>218</v>
      </c>
      <c r="E33" s="247">
        <v>2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6.9999999999999994E-5</v>
      </c>
      <c r="O33" s="249">
        <f>ROUND(E33*N33,2)</f>
        <v>0</v>
      </c>
      <c r="P33" s="249">
        <v>2.1999999999999999E-2</v>
      </c>
      <c r="Q33" s="249">
        <f>ROUND(E33*P33,2)</f>
        <v>0.04</v>
      </c>
      <c r="R33" s="249" t="s">
        <v>453</v>
      </c>
      <c r="S33" s="249" t="s">
        <v>220</v>
      </c>
      <c r="T33" s="250" t="s">
        <v>221</v>
      </c>
      <c r="U33" s="224">
        <v>0.5</v>
      </c>
      <c r="V33" s="224">
        <f>ROUND(E33*U33,2)</f>
        <v>1</v>
      </c>
      <c r="W33" s="224"/>
      <c r="X33" s="224" t="s">
        <v>222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223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23</v>
      </c>
      <c r="B34" s="245" t="s">
        <v>578</v>
      </c>
      <c r="C34" s="258" t="s">
        <v>579</v>
      </c>
      <c r="D34" s="246" t="s">
        <v>218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6.9999999999999994E-5</v>
      </c>
      <c r="O34" s="249">
        <f>ROUND(E34*N34,2)</f>
        <v>0</v>
      </c>
      <c r="P34" s="249">
        <v>2.4E-2</v>
      </c>
      <c r="Q34" s="249">
        <f>ROUND(E34*P34,2)</f>
        <v>0.02</v>
      </c>
      <c r="R34" s="249" t="s">
        <v>453</v>
      </c>
      <c r="S34" s="249" t="s">
        <v>220</v>
      </c>
      <c r="T34" s="250" t="s">
        <v>221</v>
      </c>
      <c r="U34" s="224">
        <v>0.54</v>
      </c>
      <c r="V34" s="224">
        <f>ROUND(E34*U34,2)</f>
        <v>0.54</v>
      </c>
      <c r="W34" s="224"/>
      <c r="X34" s="224" t="s">
        <v>222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223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24</v>
      </c>
      <c r="B35" s="245" t="s">
        <v>580</v>
      </c>
      <c r="C35" s="258" t="s">
        <v>581</v>
      </c>
      <c r="D35" s="246" t="s">
        <v>240</v>
      </c>
      <c r="E35" s="247">
        <v>10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5.0000000000000002E-5</v>
      </c>
      <c r="O35" s="249">
        <f>ROUND(E35*N35,2)</f>
        <v>0</v>
      </c>
      <c r="P35" s="249">
        <v>5.3200000000000001E-3</v>
      </c>
      <c r="Q35" s="249">
        <f>ROUND(E35*P35,2)</f>
        <v>0.05</v>
      </c>
      <c r="R35" s="249" t="s">
        <v>453</v>
      </c>
      <c r="S35" s="249" t="s">
        <v>220</v>
      </c>
      <c r="T35" s="250" t="s">
        <v>221</v>
      </c>
      <c r="U35" s="224">
        <v>0.10299999999999999</v>
      </c>
      <c r="V35" s="224">
        <f>ROUND(E35*U35,2)</f>
        <v>1.03</v>
      </c>
      <c r="W35" s="224"/>
      <c r="X35" s="224" t="s">
        <v>222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459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25</v>
      </c>
      <c r="B36" s="245" t="s">
        <v>582</v>
      </c>
      <c r="C36" s="258" t="s">
        <v>583</v>
      </c>
      <c r="D36" s="246" t="s">
        <v>240</v>
      </c>
      <c r="E36" s="247">
        <v>15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9.0000000000000006E-5</v>
      </c>
      <c r="O36" s="249">
        <f>ROUND(E36*N36,2)</f>
        <v>0</v>
      </c>
      <c r="P36" s="249">
        <v>8.5800000000000008E-3</v>
      </c>
      <c r="Q36" s="249">
        <f>ROUND(E36*P36,2)</f>
        <v>0.13</v>
      </c>
      <c r="R36" s="249" t="s">
        <v>453</v>
      </c>
      <c r="S36" s="249" t="s">
        <v>220</v>
      </c>
      <c r="T36" s="250" t="s">
        <v>221</v>
      </c>
      <c r="U36" s="224">
        <v>0.10299999999999999</v>
      </c>
      <c r="V36" s="224">
        <f>ROUND(E36*U36,2)</f>
        <v>1.55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459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26</v>
      </c>
      <c r="B37" s="245" t="s">
        <v>584</v>
      </c>
      <c r="C37" s="258" t="s">
        <v>585</v>
      </c>
      <c r="D37" s="246" t="s">
        <v>240</v>
      </c>
      <c r="E37" s="247">
        <v>15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1E-4</v>
      </c>
      <c r="O37" s="249">
        <f>ROUND(E37*N37,2)</f>
        <v>0</v>
      </c>
      <c r="P37" s="249">
        <v>1.384E-2</v>
      </c>
      <c r="Q37" s="249">
        <f>ROUND(E37*P37,2)</f>
        <v>0.21</v>
      </c>
      <c r="R37" s="249" t="s">
        <v>453</v>
      </c>
      <c r="S37" s="249" t="s">
        <v>220</v>
      </c>
      <c r="T37" s="250" t="s">
        <v>221</v>
      </c>
      <c r="U37" s="224">
        <v>0.19800000000000001</v>
      </c>
      <c r="V37" s="224">
        <f>ROUND(E37*U37,2)</f>
        <v>2.97</v>
      </c>
      <c r="W37" s="224"/>
      <c r="X37" s="224" t="s">
        <v>222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223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27</v>
      </c>
      <c r="B38" s="245" t="s">
        <v>586</v>
      </c>
      <c r="C38" s="258" t="s">
        <v>587</v>
      </c>
      <c r="D38" s="246" t="s">
        <v>218</v>
      </c>
      <c r="E38" s="247">
        <v>4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2.0000000000000002E-5</v>
      </c>
      <c r="O38" s="249">
        <f>ROUND(E38*N38,2)</f>
        <v>0</v>
      </c>
      <c r="P38" s="249">
        <v>1.4E-2</v>
      </c>
      <c r="Q38" s="249">
        <f>ROUND(E38*P38,2)</f>
        <v>0.06</v>
      </c>
      <c r="R38" s="249" t="s">
        <v>453</v>
      </c>
      <c r="S38" s="249" t="s">
        <v>220</v>
      </c>
      <c r="T38" s="250" t="s">
        <v>221</v>
      </c>
      <c r="U38" s="224">
        <v>0.52</v>
      </c>
      <c r="V38" s="224">
        <f>ROUND(E38*U38,2)</f>
        <v>2.08</v>
      </c>
      <c r="W38" s="224"/>
      <c r="X38" s="224" t="s">
        <v>222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223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28</v>
      </c>
      <c r="B39" s="245" t="s">
        <v>588</v>
      </c>
      <c r="C39" s="258" t="s">
        <v>589</v>
      </c>
      <c r="D39" s="246" t="s">
        <v>218</v>
      </c>
      <c r="E39" s="247">
        <v>6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2.0000000000000002E-5</v>
      </c>
      <c r="O39" s="249">
        <f>ROUND(E39*N39,2)</f>
        <v>0</v>
      </c>
      <c r="P39" s="249">
        <v>3.9E-2</v>
      </c>
      <c r="Q39" s="249">
        <f>ROUND(E39*P39,2)</f>
        <v>0.23</v>
      </c>
      <c r="R39" s="249" t="s">
        <v>453</v>
      </c>
      <c r="S39" s="249" t="s">
        <v>220</v>
      </c>
      <c r="T39" s="250" t="s">
        <v>221</v>
      </c>
      <c r="U39" s="224">
        <v>0.70699999999999996</v>
      </c>
      <c r="V39" s="224">
        <f>ROUND(E39*U39,2)</f>
        <v>4.24</v>
      </c>
      <c r="W39" s="224"/>
      <c r="X39" s="224" t="s">
        <v>222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223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29</v>
      </c>
      <c r="B40" s="245" t="s">
        <v>590</v>
      </c>
      <c r="C40" s="258" t="s">
        <v>591</v>
      </c>
      <c r="D40" s="246" t="s">
        <v>218</v>
      </c>
      <c r="E40" s="247">
        <v>3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2.0000000000000002E-5</v>
      </c>
      <c r="O40" s="249">
        <f>ROUND(E40*N40,2)</f>
        <v>0</v>
      </c>
      <c r="P40" s="249">
        <v>8.3000000000000004E-2</v>
      </c>
      <c r="Q40" s="249">
        <f>ROUND(E40*P40,2)</f>
        <v>0.25</v>
      </c>
      <c r="R40" s="249" t="s">
        <v>453</v>
      </c>
      <c r="S40" s="249" t="s">
        <v>220</v>
      </c>
      <c r="T40" s="250" t="s">
        <v>221</v>
      </c>
      <c r="U40" s="224">
        <v>1.238</v>
      </c>
      <c r="V40" s="224">
        <f>ROUND(E40*U40,2)</f>
        <v>3.71</v>
      </c>
      <c r="W40" s="224"/>
      <c r="X40" s="224" t="s">
        <v>222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223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30</v>
      </c>
      <c r="B41" s="245" t="s">
        <v>592</v>
      </c>
      <c r="C41" s="258" t="s">
        <v>593</v>
      </c>
      <c r="D41" s="246" t="s">
        <v>218</v>
      </c>
      <c r="E41" s="247">
        <v>7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2.1000000000000001E-4</v>
      </c>
      <c r="O41" s="249">
        <f>ROUND(E41*N41,2)</f>
        <v>0</v>
      </c>
      <c r="P41" s="249">
        <v>3.5000000000000001E-3</v>
      </c>
      <c r="Q41" s="249">
        <f>ROUND(E41*P41,2)</f>
        <v>0.02</v>
      </c>
      <c r="R41" s="249" t="s">
        <v>453</v>
      </c>
      <c r="S41" s="249" t="s">
        <v>220</v>
      </c>
      <c r="T41" s="250" t="s">
        <v>221</v>
      </c>
      <c r="U41" s="224">
        <v>0.374</v>
      </c>
      <c r="V41" s="224">
        <f>ROUND(E41*U41,2)</f>
        <v>2.62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459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6">
        <v>31</v>
      </c>
      <c r="B42" s="237" t="s">
        <v>594</v>
      </c>
      <c r="C42" s="256" t="s">
        <v>595</v>
      </c>
      <c r="D42" s="238" t="s">
        <v>228</v>
      </c>
      <c r="E42" s="239">
        <v>250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1" t="s">
        <v>453</v>
      </c>
      <c r="S42" s="241" t="s">
        <v>220</v>
      </c>
      <c r="T42" s="242" t="s">
        <v>221</v>
      </c>
      <c r="U42" s="224">
        <v>5.1999999999999998E-2</v>
      </c>
      <c r="V42" s="224">
        <f>ROUND(E42*U42,2)</f>
        <v>13</v>
      </c>
      <c r="W42" s="224"/>
      <c r="X42" s="224" t="s">
        <v>222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223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7" t="s">
        <v>596</v>
      </c>
      <c r="D43" s="243"/>
      <c r="E43" s="243"/>
      <c r="F43" s="243"/>
      <c r="G43" s="243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225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32</v>
      </c>
      <c r="B44" s="245" t="s">
        <v>597</v>
      </c>
      <c r="C44" s="258" t="s">
        <v>598</v>
      </c>
      <c r="D44" s="246" t="s">
        <v>510</v>
      </c>
      <c r="E44" s="247">
        <v>0.5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/>
      <c r="S44" s="249" t="s">
        <v>341</v>
      </c>
      <c r="T44" s="250" t="s">
        <v>342</v>
      </c>
      <c r="U44" s="224">
        <v>0</v>
      </c>
      <c r="V44" s="224">
        <f>ROUND(E44*U44,2)</f>
        <v>0</v>
      </c>
      <c r="W44" s="224"/>
      <c r="X44" s="224" t="s">
        <v>222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543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30" t="s">
        <v>214</v>
      </c>
      <c r="B45" s="231" t="s">
        <v>137</v>
      </c>
      <c r="C45" s="255" t="s">
        <v>138</v>
      </c>
      <c r="D45" s="232"/>
      <c r="E45" s="233"/>
      <c r="F45" s="234"/>
      <c r="G45" s="234">
        <f>SUMIF(AG46:AG63,"&lt;&gt;NOR",G46:G63)</f>
        <v>0</v>
      </c>
      <c r="H45" s="234"/>
      <c r="I45" s="234">
        <f>SUM(I46:I63)</f>
        <v>0</v>
      </c>
      <c r="J45" s="234"/>
      <c r="K45" s="234">
        <f>SUM(K46:K63)</f>
        <v>0</v>
      </c>
      <c r="L45" s="234"/>
      <c r="M45" s="234">
        <f>SUM(M46:M63)</f>
        <v>0</v>
      </c>
      <c r="N45" s="234"/>
      <c r="O45" s="234">
        <f>SUM(O46:O63)</f>
        <v>0.56000000000000005</v>
      </c>
      <c r="P45" s="234"/>
      <c r="Q45" s="234">
        <f>SUM(Q46:Q63)</f>
        <v>0</v>
      </c>
      <c r="R45" s="234"/>
      <c r="S45" s="234"/>
      <c r="T45" s="235"/>
      <c r="U45" s="229"/>
      <c r="V45" s="229">
        <f>SUM(V46:V63)</f>
        <v>32.08</v>
      </c>
      <c r="W45" s="229"/>
      <c r="X45" s="229"/>
      <c r="AG45" t="s">
        <v>215</v>
      </c>
    </row>
    <row r="46" spans="1:60" ht="33.75" outlineLevel="1" x14ac:dyDescent="0.2">
      <c r="A46" s="236">
        <v>33</v>
      </c>
      <c r="B46" s="237" t="s">
        <v>599</v>
      </c>
      <c r="C46" s="256" t="s">
        <v>600</v>
      </c>
      <c r="D46" s="238" t="s">
        <v>228</v>
      </c>
      <c r="E46" s="239">
        <v>23.28059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41">
        <v>2.1099999999999999E-3</v>
      </c>
      <c r="O46" s="241">
        <f>ROUND(E46*N46,2)</f>
        <v>0.05</v>
      </c>
      <c r="P46" s="241">
        <v>0</v>
      </c>
      <c r="Q46" s="241">
        <f>ROUND(E46*P46,2)</f>
        <v>0</v>
      </c>
      <c r="R46" s="241" t="s">
        <v>564</v>
      </c>
      <c r="S46" s="241" t="s">
        <v>220</v>
      </c>
      <c r="T46" s="242" t="s">
        <v>221</v>
      </c>
      <c r="U46" s="224">
        <v>0.59399999999999997</v>
      </c>
      <c r="V46" s="224">
        <f>ROUND(E46*U46,2)</f>
        <v>13.83</v>
      </c>
      <c r="W46" s="224"/>
      <c r="X46" s="224" t="s">
        <v>222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223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21"/>
      <c r="B47" s="222"/>
      <c r="C47" s="257" t="s">
        <v>601</v>
      </c>
      <c r="D47" s="243"/>
      <c r="E47" s="243"/>
      <c r="F47" s="243"/>
      <c r="G47" s="243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225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9" t="s">
        <v>393</v>
      </c>
      <c r="D48" s="252"/>
      <c r="E48" s="252"/>
      <c r="F48" s="252"/>
      <c r="G48" s="252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274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34</v>
      </c>
      <c r="B49" s="245" t="s">
        <v>602</v>
      </c>
      <c r="C49" s="258" t="s">
        <v>603</v>
      </c>
      <c r="D49" s="246" t="s">
        <v>240</v>
      </c>
      <c r="E49" s="247">
        <v>5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 t="s">
        <v>390</v>
      </c>
      <c r="S49" s="249" t="s">
        <v>220</v>
      </c>
      <c r="T49" s="250" t="s">
        <v>221</v>
      </c>
      <c r="U49" s="224">
        <v>0.107</v>
      </c>
      <c r="V49" s="224">
        <f>ROUND(E49*U49,2)</f>
        <v>0.54</v>
      </c>
      <c r="W49" s="224"/>
      <c r="X49" s="224" t="s">
        <v>222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223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2.5" outlineLevel="1" x14ac:dyDescent="0.2">
      <c r="A50" s="244">
        <v>35</v>
      </c>
      <c r="B50" s="245" t="s">
        <v>604</v>
      </c>
      <c r="C50" s="258" t="s">
        <v>605</v>
      </c>
      <c r="D50" s="246" t="s">
        <v>240</v>
      </c>
      <c r="E50" s="247">
        <v>8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 t="s">
        <v>390</v>
      </c>
      <c r="S50" s="249" t="s">
        <v>220</v>
      </c>
      <c r="T50" s="250" t="s">
        <v>221</v>
      </c>
      <c r="U50" s="224">
        <v>0.13900000000000001</v>
      </c>
      <c r="V50" s="224">
        <f>ROUND(E50*U50,2)</f>
        <v>1.1100000000000001</v>
      </c>
      <c r="W50" s="224"/>
      <c r="X50" s="224" t="s">
        <v>222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223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44">
        <v>36</v>
      </c>
      <c r="B51" s="245" t="s">
        <v>606</v>
      </c>
      <c r="C51" s="258" t="s">
        <v>607</v>
      </c>
      <c r="D51" s="246" t="s">
        <v>240</v>
      </c>
      <c r="E51" s="247">
        <v>32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 t="s">
        <v>390</v>
      </c>
      <c r="S51" s="249" t="s">
        <v>220</v>
      </c>
      <c r="T51" s="250" t="s">
        <v>221</v>
      </c>
      <c r="U51" s="224">
        <v>0.188</v>
      </c>
      <c r="V51" s="224">
        <f>ROUND(E51*U51,2)</f>
        <v>6.02</v>
      </c>
      <c r="W51" s="224"/>
      <c r="X51" s="224" t="s">
        <v>222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223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44">
        <v>37</v>
      </c>
      <c r="B52" s="245" t="s">
        <v>608</v>
      </c>
      <c r="C52" s="258" t="s">
        <v>609</v>
      </c>
      <c r="D52" s="246" t="s">
        <v>240</v>
      </c>
      <c r="E52" s="247">
        <v>3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 t="s">
        <v>390</v>
      </c>
      <c r="S52" s="249" t="s">
        <v>220</v>
      </c>
      <c r="T52" s="250" t="s">
        <v>221</v>
      </c>
      <c r="U52" s="224">
        <v>0.217</v>
      </c>
      <c r="V52" s="224">
        <f>ROUND(E52*U52,2)</f>
        <v>0.65</v>
      </c>
      <c r="W52" s="224"/>
      <c r="X52" s="224" t="s">
        <v>222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223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44">
        <v>38</v>
      </c>
      <c r="B53" s="245" t="s">
        <v>610</v>
      </c>
      <c r="C53" s="258" t="s">
        <v>611</v>
      </c>
      <c r="D53" s="246" t="s">
        <v>218</v>
      </c>
      <c r="E53" s="247">
        <v>37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 t="s">
        <v>390</v>
      </c>
      <c r="S53" s="249" t="s">
        <v>220</v>
      </c>
      <c r="T53" s="250" t="s">
        <v>221</v>
      </c>
      <c r="U53" s="224">
        <v>0.24199999999999999</v>
      </c>
      <c r="V53" s="224">
        <f>ROUND(E53*U53,2)</f>
        <v>8.9499999999999993</v>
      </c>
      <c r="W53" s="224"/>
      <c r="X53" s="224" t="s">
        <v>222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223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2.5" outlineLevel="1" x14ac:dyDescent="0.2">
      <c r="A54" s="244">
        <v>39</v>
      </c>
      <c r="B54" s="245" t="s">
        <v>612</v>
      </c>
      <c r="C54" s="258" t="s">
        <v>613</v>
      </c>
      <c r="D54" s="246" t="s">
        <v>218</v>
      </c>
      <c r="E54" s="247">
        <v>7.5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49" t="s">
        <v>314</v>
      </c>
      <c r="S54" s="249" t="s">
        <v>220</v>
      </c>
      <c r="T54" s="250" t="s">
        <v>221</v>
      </c>
      <c r="U54" s="224">
        <v>0</v>
      </c>
      <c r="V54" s="224">
        <f>ROUND(E54*U54,2)</f>
        <v>0</v>
      </c>
      <c r="W54" s="224"/>
      <c r="X54" s="224" t="s">
        <v>315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316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ht="22.5" outlineLevel="1" x14ac:dyDescent="0.2">
      <c r="A55" s="244">
        <v>40</v>
      </c>
      <c r="B55" s="245" t="s">
        <v>614</v>
      </c>
      <c r="C55" s="258" t="s">
        <v>615</v>
      </c>
      <c r="D55" s="246" t="s">
        <v>228</v>
      </c>
      <c r="E55" s="247">
        <v>38.618989999999997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8.3000000000000001E-3</v>
      </c>
      <c r="O55" s="249">
        <f>ROUND(E55*N55,2)</f>
        <v>0.32</v>
      </c>
      <c r="P55" s="249">
        <v>0</v>
      </c>
      <c r="Q55" s="249">
        <f>ROUND(E55*P55,2)</f>
        <v>0</v>
      </c>
      <c r="R55" s="249" t="s">
        <v>314</v>
      </c>
      <c r="S55" s="249" t="s">
        <v>220</v>
      </c>
      <c r="T55" s="250" t="s">
        <v>221</v>
      </c>
      <c r="U55" s="224">
        <v>0</v>
      </c>
      <c r="V55" s="224">
        <f>ROUND(E55*U55,2)</f>
        <v>0</v>
      </c>
      <c r="W55" s="224"/>
      <c r="X55" s="224" t="s">
        <v>315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316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33.75" outlineLevel="1" x14ac:dyDescent="0.2">
      <c r="A56" s="244">
        <v>41</v>
      </c>
      <c r="B56" s="245" t="s">
        <v>616</v>
      </c>
      <c r="C56" s="258" t="s">
        <v>617</v>
      </c>
      <c r="D56" s="246" t="s">
        <v>240</v>
      </c>
      <c r="E56" s="247">
        <v>2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3.1E-4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314</v>
      </c>
      <c r="S56" s="249" t="s">
        <v>220</v>
      </c>
      <c r="T56" s="250" t="s">
        <v>221</v>
      </c>
      <c r="U56" s="224">
        <v>0</v>
      </c>
      <c r="V56" s="224">
        <f>ROUND(E56*U56,2)</f>
        <v>0</v>
      </c>
      <c r="W56" s="224"/>
      <c r="X56" s="224" t="s">
        <v>315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316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33.75" outlineLevel="1" x14ac:dyDescent="0.2">
      <c r="A57" s="244">
        <v>42</v>
      </c>
      <c r="B57" s="245" t="s">
        <v>618</v>
      </c>
      <c r="C57" s="258" t="s">
        <v>619</v>
      </c>
      <c r="D57" s="246" t="s">
        <v>240</v>
      </c>
      <c r="E57" s="247">
        <v>3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3.4000000000000002E-4</v>
      </c>
      <c r="O57" s="249">
        <f>ROUND(E57*N57,2)</f>
        <v>0</v>
      </c>
      <c r="P57" s="249">
        <v>0</v>
      </c>
      <c r="Q57" s="249">
        <f>ROUND(E57*P57,2)</f>
        <v>0</v>
      </c>
      <c r="R57" s="249" t="s">
        <v>314</v>
      </c>
      <c r="S57" s="249" t="s">
        <v>220</v>
      </c>
      <c r="T57" s="250" t="s">
        <v>221</v>
      </c>
      <c r="U57" s="224">
        <v>0</v>
      </c>
      <c r="V57" s="224">
        <f>ROUND(E57*U57,2)</f>
        <v>0</v>
      </c>
      <c r="W57" s="224"/>
      <c r="X57" s="224" t="s">
        <v>315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316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ht="33.75" outlineLevel="1" x14ac:dyDescent="0.2">
      <c r="A58" s="244">
        <v>43</v>
      </c>
      <c r="B58" s="245" t="s">
        <v>620</v>
      </c>
      <c r="C58" s="258" t="s">
        <v>621</v>
      </c>
      <c r="D58" s="246" t="s">
        <v>240</v>
      </c>
      <c r="E58" s="247">
        <v>8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1.1100000000000001E-3</v>
      </c>
      <c r="O58" s="249">
        <f>ROUND(E58*N58,2)</f>
        <v>0.01</v>
      </c>
      <c r="P58" s="249">
        <v>0</v>
      </c>
      <c r="Q58" s="249">
        <f>ROUND(E58*P58,2)</f>
        <v>0</v>
      </c>
      <c r="R58" s="249" t="s">
        <v>314</v>
      </c>
      <c r="S58" s="249" t="s">
        <v>220</v>
      </c>
      <c r="T58" s="250" t="s">
        <v>221</v>
      </c>
      <c r="U58" s="224">
        <v>0</v>
      </c>
      <c r="V58" s="224">
        <f>ROUND(E58*U58,2)</f>
        <v>0</v>
      </c>
      <c r="W58" s="224"/>
      <c r="X58" s="224" t="s">
        <v>315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316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33.75" outlineLevel="1" x14ac:dyDescent="0.2">
      <c r="A59" s="244">
        <v>44</v>
      </c>
      <c r="B59" s="245" t="s">
        <v>622</v>
      </c>
      <c r="C59" s="258" t="s">
        <v>623</v>
      </c>
      <c r="D59" s="246" t="s">
        <v>240</v>
      </c>
      <c r="E59" s="247">
        <v>32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3.15E-3</v>
      </c>
      <c r="O59" s="249">
        <f>ROUND(E59*N59,2)</f>
        <v>0.1</v>
      </c>
      <c r="P59" s="249">
        <v>0</v>
      </c>
      <c r="Q59" s="249">
        <f>ROUND(E59*P59,2)</f>
        <v>0</v>
      </c>
      <c r="R59" s="249" t="s">
        <v>314</v>
      </c>
      <c r="S59" s="249" t="s">
        <v>220</v>
      </c>
      <c r="T59" s="250" t="s">
        <v>221</v>
      </c>
      <c r="U59" s="224">
        <v>0</v>
      </c>
      <c r="V59" s="224">
        <f>ROUND(E59*U59,2)</f>
        <v>0</v>
      </c>
      <c r="W59" s="224"/>
      <c r="X59" s="224" t="s">
        <v>315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316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33.75" outlineLevel="1" x14ac:dyDescent="0.2">
      <c r="A60" s="244">
        <v>45</v>
      </c>
      <c r="B60" s="245" t="s">
        <v>624</v>
      </c>
      <c r="C60" s="258" t="s">
        <v>625</v>
      </c>
      <c r="D60" s="246" t="s">
        <v>240</v>
      </c>
      <c r="E60" s="247">
        <v>3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4.8599999999999997E-3</v>
      </c>
      <c r="O60" s="249">
        <f>ROUND(E60*N60,2)</f>
        <v>0.01</v>
      </c>
      <c r="P60" s="249">
        <v>0</v>
      </c>
      <c r="Q60" s="249">
        <f>ROUND(E60*P60,2)</f>
        <v>0</v>
      </c>
      <c r="R60" s="249" t="s">
        <v>314</v>
      </c>
      <c r="S60" s="249" t="s">
        <v>220</v>
      </c>
      <c r="T60" s="250" t="s">
        <v>221</v>
      </c>
      <c r="U60" s="224">
        <v>0</v>
      </c>
      <c r="V60" s="224">
        <f>ROUND(E60*U60,2)</f>
        <v>0</v>
      </c>
      <c r="W60" s="224"/>
      <c r="X60" s="224" t="s">
        <v>315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316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33.75" outlineLevel="1" x14ac:dyDescent="0.2">
      <c r="A61" s="244">
        <v>46</v>
      </c>
      <c r="B61" s="245" t="s">
        <v>626</v>
      </c>
      <c r="C61" s="258" t="s">
        <v>627</v>
      </c>
      <c r="D61" s="246" t="s">
        <v>240</v>
      </c>
      <c r="E61" s="247">
        <v>12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5.6600000000000001E-3</v>
      </c>
      <c r="O61" s="249">
        <f>ROUND(E61*N61,2)</f>
        <v>7.0000000000000007E-2</v>
      </c>
      <c r="P61" s="249">
        <v>0</v>
      </c>
      <c r="Q61" s="249">
        <f>ROUND(E61*P61,2)</f>
        <v>0</v>
      </c>
      <c r="R61" s="249" t="s">
        <v>314</v>
      </c>
      <c r="S61" s="249" t="s">
        <v>220</v>
      </c>
      <c r="T61" s="250" t="s">
        <v>221</v>
      </c>
      <c r="U61" s="224">
        <v>0</v>
      </c>
      <c r="V61" s="224">
        <f>ROUND(E61*U61,2)</f>
        <v>0</v>
      </c>
      <c r="W61" s="224"/>
      <c r="X61" s="224" t="s">
        <v>315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316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6">
        <v>47</v>
      </c>
      <c r="B62" s="237" t="s">
        <v>628</v>
      </c>
      <c r="C62" s="256" t="s">
        <v>629</v>
      </c>
      <c r="D62" s="238" t="s">
        <v>293</v>
      </c>
      <c r="E62" s="239">
        <v>0.56347999999999998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21</v>
      </c>
      <c r="M62" s="241">
        <f>G62*(1+L62/100)</f>
        <v>0</v>
      </c>
      <c r="N62" s="241">
        <v>0</v>
      </c>
      <c r="O62" s="241">
        <f>ROUND(E62*N62,2)</f>
        <v>0</v>
      </c>
      <c r="P62" s="241">
        <v>0</v>
      </c>
      <c r="Q62" s="241">
        <f>ROUND(E62*P62,2)</f>
        <v>0</v>
      </c>
      <c r="R62" s="241" t="s">
        <v>564</v>
      </c>
      <c r="S62" s="241" t="s">
        <v>220</v>
      </c>
      <c r="T62" s="242" t="s">
        <v>221</v>
      </c>
      <c r="U62" s="224">
        <v>1.74</v>
      </c>
      <c r="V62" s="224">
        <f>ROUND(E62*U62,2)</f>
        <v>0.98</v>
      </c>
      <c r="W62" s="224"/>
      <c r="X62" s="224" t="s">
        <v>345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346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21"/>
      <c r="B63" s="222"/>
      <c r="C63" s="257" t="s">
        <v>356</v>
      </c>
      <c r="D63" s="243"/>
      <c r="E63" s="243"/>
      <c r="F63" s="243"/>
      <c r="G63" s="243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225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x14ac:dyDescent="0.2">
      <c r="A64" s="230" t="s">
        <v>214</v>
      </c>
      <c r="B64" s="231" t="s">
        <v>139</v>
      </c>
      <c r="C64" s="255" t="s">
        <v>140</v>
      </c>
      <c r="D64" s="232"/>
      <c r="E64" s="233"/>
      <c r="F64" s="234"/>
      <c r="G64" s="234">
        <f>SUMIF(AG65:AG68,"&lt;&gt;NOR",G65:G68)</f>
        <v>0</v>
      </c>
      <c r="H64" s="234"/>
      <c r="I64" s="234">
        <f>SUM(I65:I68)</f>
        <v>0</v>
      </c>
      <c r="J64" s="234"/>
      <c r="K64" s="234">
        <f>SUM(K65:K68)</f>
        <v>0</v>
      </c>
      <c r="L64" s="234"/>
      <c r="M64" s="234">
        <f>SUM(M65:M68)</f>
        <v>0</v>
      </c>
      <c r="N64" s="234"/>
      <c r="O64" s="234">
        <f>SUM(O65:O68)</f>
        <v>0.09</v>
      </c>
      <c r="P64" s="234"/>
      <c r="Q64" s="234">
        <f>SUM(Q65:Q68)</f>
        <v>0</v>
      </c>
      <c r="R64" s="234"/>
      <c r="S64" s="234"/>
      <c r="T64" s="235"/>
      <c r="U64" s="229"/>
      <c r="V64" s="229">
        <f>SUM(V65:V68)</f>
        <v>0.76</v>
      </c>
      <c r="W64" s="229"/>
      <c r="X64" s="229"/>
      <c r="AG64" t="s">
        <v>215</v>
      </c>
    </row>
    <row r="65" spans="1:60" ht="22.5" outlineLevel="1" x14ac:dyDescent="0.2">
      <c r="A65" s="244">
        <v>48</v>
      </c>
      <c r="B65" s="245" t="s">
        <v>630</v>
      </c>
      <c r="C65" s="258" t="s">
        <v>631</v>
      </c>
      <c r="D65" s="246" t="s">
        <v>228</v>
      </c>
      <c r="E65" s="247">
        <v>5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49" t="s">
        <v>632</v>
      </c>
      <c r="S65" s="249" t="s">
        <v>220</v>
      </c>
      <c r="T65" s="250" t="s">
        <v>221</v>
      </c>
      <c r="U65" s="224">
        <v>0.11</v>
      </c>
      <c r="V65" s="224">
        <f>ROUND(E65*U65,2)</f>
        <v>0.55000000000000004</v>
      </c>
      <c r="W65" s="224"/>
      <c r="X65" s="224" t="s">
        <v>222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223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22.5" outlineLevel="1" x14ac:dyDescent="0.2">
      <c r="A66" s="244">
        <v>49</v>
      </c>
      <c r="B66" s="245" t="s">
        <v>633</v>
      </c>
      <c r="C66" s="258" t="s">
        <v>634</v>
      </c>
      <c r="D66" s="246" t="s">
        <v>228</v>
      </c>
      <c r="E66" s="247">
        <v>5.5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1.7000000000000001E-2</v>
      </c>
      <c r="O66" s="249">
        <f>ROUND(E66*N66,2)</f>
        <v>0.09</v>
      </c>
      <c r="P66" s="249">
        <v>0</v>
      </c>
      <c r="Q66" s="249">
        <f>ROUND(E66*P66,2)</f>
        <v>0</v>
      </c>
      <c r="R66" s="249" t="s">
        <v>314</v>
      </c>
      <c r="S66" s="249" t="s">
        <v>220</v>
      </c>
      <c r="T66" s="250" t="s">
        <v>221</v>
      </c>
      <c r="U66" s="224">
        <v>0</v>
      </c>
      <c r="V66" s="224">
        <f>ROUND(E66*U66,2)</f>
        <v>0</v>
      </c>
      <c r="W66" s="224"/>
      <c r="X66" s="224" t="s">
        <v>315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316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6">
        <v>50</v>
      </c>
      <c r="B67" s="237" t="s">
        <v>635</v>
      </c>
      <c r="C67" s="256" t="s">
        <v>636</v>
      </c>
      <c r="D67" s="238" t="s">
        <v>293</v>
      </c>
      <c r="E67" s="239">
        <v>9.35E-2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1" t="s">
        <v>632</v>
      </c>
      <c r="S67" s="241" t="s">
        <v>220</v>
      </c>
      <c r="T67" s="242" t="s">
        <v>221</v>
      </c>
      <c r="U67" s="224">
        <v>2.2799999999999998</v>
      </c>
      <c r="V67" s="224">
        <f>ROUND(E67*U67,2)</f>
        <v>0.21</v>
      </c>
      <c r="W67" s="224"/>
      <c r="X67" s="224" t="s">
        <v>345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346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21"/>
      <c r="B68" s="222"/>
      <c r="C68" s="257" t="s">
        <v>637</v>
      </c>
      <c r="D68" s="243"/>
      <c r="E68" s="243"/>
      <c r="F68" s="243"/>
      <c r="G68" s="243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225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x14ac:dyDescent="0.2">
      <c r="A69" s="230" t="s">
        <v>214</v>
      </c>
      <c r="B69" s="231" t="s">
        <v>143</v>
      </c>
      <c r="C69" s="255" t="s">
        <v>144</v>
      </c>
      <c r="D69" s="232"/>
      <c r="E69" s="233"/>
      <c r="F69" s="234"/>
      <c r="G69" s="234">
        <f>SUMIF(AG70:AG86,"&lt;&gt;NOR",G70:G86)</f>
        <v>0</v>
      </c>
      <c r="H69" s="234"/>
      <c r="I69" s="234">
        <f>SUM(I70:I86)</f>
        <v>0</v>
      </c>
      <c r="J69" s="234"/>
      <c r="K69" s="234">
        <f>SUM(K70:K86)</f>
        <v>0</v>
      </c>
      <c r="L69" s="234"/>
      <c r="M69" s="234">
        <f>SUM(M70:M86)</f>
        <v>0</v>
      </c>
      <c r="N69" s="234"/>
      <c r="O69" s="234">
        <f>SUM(O70:O86)</f>
        <v>0.01</v>
      </c>
      <c r="P69" s="234"/>
      <c r="Q69" s="234">
        <f>SUM(Q70:Q86)</f>
        <v>0</v>
      </c>
      <c r="R69" s="234"/>
      <c r="S69" s="234"/>
      <c r="T69" s="235"/>
      <c r="U69" s="229"/>
      <c r="V69" s="229">
        <f>SUM(V70:V86)</f>
        <v>6.9999999999999991</v>
      </c>
      <c r="W69" s="229"/>
      <c r="X69" s="229"/>
      <c r="AG69" t="s">
        <v>215</v>
      </c>
    </row>
    <row r="70" spans="1:60" outlineLevel="1" x14ac:dyDescent="0.2">
      <c r="A70" s="236">
        <v>51</v>
      </c>
      <c r="B70" s="237" t="s">
        <v>638</v>
      </c>
      <c r="C70" s="256" t="s">
        <v>639</v>
      </c>
      <c r="D70" s="238" t="s">
        <v>218</v>
      </c>
      <c r="E70" s="239">
        <v>1.5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21</v>
      </c>
      <c r="M70" s="241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390</v>
      </c>
      <c r="S70" s="241" t="s">
        <v>220</v>
      </c>
      <c r="T70" s="242" t="s">
        <v>221</v>
      </c>
      <c r="U70" s="224">
        <v>0.14799999999999999</v>
      </c>
      <c r="V70" s="224">
        <f>ROUND(E70*U70,2)</f>
        <v>0.22</v>
      </c>
      <c r="W70" s="224"/>
      <c r="X70" s="224" t="s">
        <v>222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223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21"/>
      <c r="B71" s="222"/>
      <c r="C71" s="257" t="s">
        <v>640</v>
      </c>
      <c r="D71" s="243"/>
      <c r="E71" s="243"/>
      <c r="F71" s="243"/>
      <c r="G71" s="243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225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36">
        <v>52</v>
      </c>
      <c r="B72" s="237" t="s">
        <v>641</v>
      </c>
      <c r="C72" s="256" t="s">
        <v>642</v>
      </c>
      <c r="D72" s="238" t="s">
        <v>240</v>
      </c>
      <c r="E72" s="239">
        <v>4.25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21</v>
      </c>
      <c r="M72" s="241">
        <f>G72*(1+L72/100)</f>
        <v>0</v>
      </c>
      <c r="N72" s="241">
        <v>6.8999999999999997E-4</v>
      </c>
      <c r="O72" s="241">
        <f>ROUND(E72*N72,2)</f>
        <v>0</v>
      </c>
      <c r="P72" s="241">
        <v>0</v>
      </c>
      <c r="Q72" s="241">
        <f>ROUND(E72*P72,2)</f>
        <v>0</v>
      </c>
      <c r="R72" s="241" t="s">
        <v>390</v>
      </c>
      <c r="S72" s="241" t="s">
        <v>220</v>
      </c>
      <c r="T72" s="242" t="s">
        <v>221</v>
      </c>
      <c r="U72" s="224">
        <v>0.33279999999999998</v>
      </c>
      <c r="V72" s="224">
        <f>ROUND(E72*U72,2)</f>
        <v>1.41</v>
      </c>
      <c r="W72" s="224"/>
      <c r="X72" s="224" t="s">
        <v>222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223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21"/>
      <c r="B73" s="222"/>
      <c r="C73" s="257" t="s">
        <v>643</v>
      </c>
      <c r="D73" s="243"/>
      <c r="E73" s="243"/>
      <c r="F73" s="243"/>
      <c r="G73" s="243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225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21"/>
      <c r="B74" s="222"/>
      <c r="C74" s="259" t="s">
        <v>644</v>
      </c>
      <c r="D74" s="252"/>
      <c r="E74" s="252"/>
      <c r="F74" s="252"/>
      <c r="G74" s="252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274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21"/>
      <c r="B75" s="222"/>
      <c r="C75" s="259" t="s">
        <v>393</v>
      </c>
      <c r="D75" s="252"/>
      <c r="E75" s="252"/>
      <c r="F75" s="252"/>
      <c r="G75" s="252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274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2.5" outlineLevel="1" x14ac:dyDescent="0.2">
      <c r="A76" s="244">
        <v>53</v>
      </c>
      <c r="B76" s="245" t="s">
        <v>645</v>
      </c>
      <c r="C76" s="258" t="s">
        <v>646</v>
      </c>
      <c r="D76" s="246" t="s">
        <v>422</v>
      </c>
      <c r="E76" s="247">
        <v>0.5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9.92E-3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390</v>
      </c>
      <c r="S76" s="249" t="s">
        <v>220</v>
      </c>
      <c r="T76" s="250" t="s">
        <v>221</v>
      </c>
      <c r="U76" s="224">
        <v>1.887</v>
      </c>
      <c r="V76" s="224">
        <f>ROUND(E76*U76,2)</f>
        <v>0.94</v>
      </c>
      <c r="W76" s="224"/>
      <c r="X76" s="224" t="s">
        <v>222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223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36">
        <v>54</v>
      </c>
      <c r="B77" s="237" t="s">
        <v>647</v>
      </c>
      <c r="C77" s="256" t="s">
        <v>648</v>
      </c>
      <c r="D77" s="238" t="s">
        <v>422</v>
      </c>
      <c r="E77" s="239">
        <v>0.5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41">
        <v>7.0400000000000003E-3</v>
      </c>
      <c r="O77" s="241">
        <f>ROUND(E77*N77,2)</f>
        <v>0</v>
      </c>
      <c r="P77" s="241">
        <v>0</v>
      </c>
      <c r="Q77" s="241">
        <f>ROUND(E77*P77,2)</f>
        <v>0</v>
      </c>
      <c r="R77" s="241" t="s">
        <v>390</v>
      </c>
      <c r="S77" s="241" t="s">
        <v>220</v>
      </c>
      <c r="T77" s="242" t="s">
        <v>221</v>
      </c>
      <c r="U77" s="224">
        <v>1.7629999999999999</v>
      </c>
      <c r="V77" s="224">
        <f>ROUND(E77*U77,2)</f>
        <v>0.88</v>
      </c>
      <c r="W77" s="224"/>
      <c r="X77" s="224" t="s">
        <v>222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223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21"/>
      <c r="B78" s="222"/>
      <c r="C78" s="260" t="s">
        <v>424</v>
      </c>
      <c r="D78" s="253"/>
      <c r="E78" s="253"/>
      <c r="F78" s="253"/>
      <c r="G78" s="253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274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55</v>
      </c>
      <c r="B79" s="245" t="s">
        <v>649</v>
      </c>
      <c r="C79" s="258" t="s">
        <v>650</v>
      </c>
      <c r="D79" s="246" t="s">
        <v>422</v>
      </c>
      <c r="E79" s="247">
        <v>1.5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8.9099999999999995E-3</v>
      </c>
      <c r="O79" s="249">
        <f>ROUND(E79*N79,2)</f>
        <v>0.01</v>
      </c>
      <c r="P79" s="249">
        <v>0</v>
      </c>
      <c r="Q79" s="249">
        <f>ROUND(E79*P79,2)</f>
        <v>0</v>
      </c>
      <c r="R79" s="249" t="s">
        <v>390</v>
      </c>
      <c r="S79" s="249" t="s">
        <v>220</v>
      </c>
      <c r="T79" s="250" t="s">
        <v>221</v>
      </c>
      <c r="U79" s="224">
        <v>2.1619999999999999</v>
      </c>
      <c r="V79" s="224">
        <f>ROUND(E79*U79,2)</f>
        <v>3.24</v>
      </c>
      <c r="W79" s="224"/>
      <c r="X79" s="224" t="s">
        <v>222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223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6">
        <v>56</v>
      </c>
      <c r="B80" s="237" t="s">
        <v>651</v>
      </c>
      <c r="C80" s="256" t="s">
        <v>652</v>
      </c>
      <c r="D80" s="238" t="s">
        <v>240</v>
      </c>
      <c r="E80" s="239">
        <v>4.25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21</v>
      </c>
      <c r="M80" s="241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390</v>
      </c>
      <c r="S80" s="241" t="s">
        <v>220</v>
      </c>
      <c r="T80" s="242" t="s">
        <v>221</v>
      </c>
      <c r="U80" s="224">
        <v>2.9000000000000001E-2</v>
      </c>
      <c r="V80" s="224">
        <f>ROUND(E80*U80,2)</f>
        <v>0.12</v>
      </c>
      <c r="W80" s="224"/>
      <c r="X80" s="224" t="s">
        <v>222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223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21"/>
      <c r="B81" s="222"/>
      <c r="C81" s="260" t="s">
        <v>653</v>
      </c>
      <c r="D81" s="253"/>
      <c r="E81" s="253"/>
      <c r="F81" s="253"/>
      <c r="G81" s="253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274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44">
        <v>57</v>
      </c>
      <c r="B82" s="245" t="s">
        <v>654</v>
      </c>
      <c r="C82" s="258" t="s">
        <v>655</v>
      </c>
      <c r="D82" s="246" t="s">
        <v>218</v>
      </c>
      <c r="E82" s="247">
        <v>0.5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453</v>
      </c>
      <c r="S82" s="249" t="s">
        <v>220</v>
      </c>
      <c r="T82" s="250" t="s">
        <v>221</v>
      </c>
      <c r="U82" s="224">
        <v>0.25800000000000001</v>
      </c>
      <c r="V82" s="224">
        <f>ROUND(E82*U82,2)</f>
        <v>0.13</v>
      </c>
      <c r="W82" s="224"/>
      <c r="X82" s="224" t="s">
        <v>222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459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4">
        <v>58</v>
      </c>
      <c r="B83" s="245" t="s">
        <v>656</v>
      </c>
      <c r="C83" s="258" t="s">
        <v>657</v>
      </c>
      <c r="D83" s="246" t="s">
        <v>477</v>
      </c>
      <c r="E83" s="247">
        <v>0.5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49"/>
      <c r="S83" s="249" t="s">
        <v>341</v>
      </c>
      <c r="T83" s="250" t="s">
        <v>658</v>
      </c>
      <c r="U83" s="224">
        <v>0</v>
      </c>
      <c r="V83" s="224">
        <f>ROUND(E83*U83,2)</f>
        <v>0</v>
      </c>
      <c r="W83" s="224"/>
      <c r="X83" s="224" t="s">
        <v>315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316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44">
        <v>59</v>
      </c>
      <c r="B84" s="245" t="s">
        <v>659</v>
      </c>
      <c r="C84" s="258" t="s">
        <v>660</v>
      </c>
      <c r="D84" s="246" t="s">
        <v>218</v>
      </c>
      <c r="E84" s="247">
        <v>0.5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49"/>
      <c r="S84" s="249" t="s">
        <v>341</v>
      </c>
      <c r="T84" s="250" t="s">
        <v>342</v>
      </c>
      <c r="U84" s="224">
        <v>0</v>
      </c>
      <c r="V84" s="224">
        <f>ROUND(E84*U84,2)</f>
        <v>0</v>
      </c>
      <c r="W84" s="224"/>
      <c r="X84" s="224" t="s">
        <v>315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661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6">
        <v>60</v>
      </c>
      <c r="B85" s="237" t="s">
        <v>662</v>
      </c>
      <c r="C85" s="256" t="s">
        <v>663</v>
      </c>
      <c r="D85" s="238" t="s">
        <v>293</v>
      </c>
      <c r="E85" s="239">
        <v>2.478E-2</v>
      </c>
      <c r="F85" s="240"/>
      <c r="G85" s="241">
        <f>ROUND(E85*F85,2)</f>
        <v>0</v>
      </c>
      <c r="H85" s="240"/>
      <c r="I85" s="241">
        <f>ROUND(E85*H85,2)</f>
        <v>0</v>
      </c>
      <c r="J85" s="240"/>
      <c r="K85" s="241">
        <f>ROUND(E85*J85,2)</f>
        <v>0</v>
      </c>
      <c r="L85" s="241">
        <v>21</v>
      </c>
      <c r="M85" s="241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1" t="s">
        <v>390</v>
      </c>
      <c r="S85" s="241" t="s">
        <v>220</v>
      </c>
      <c r="T85" s="242" t="s">
        <v>221</v>
      </c>
      <c r="U85" s="224">
        <v>2.3639999999999999</v>
      </c>
      <c r="V85" s="224">
        <f>ROUND(E85*U85,2)</f>
        <v>0.06</v>
      </c>
      <c r="W85" s="224"/>
      <c r="X85" s="224" t="s">
        <v>345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346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21"/>
      <c r="B86" s="222"/>
      <c r="C86" s="257" t="s">
        <v>368</v>
      </c>
      <c r="D86" s="243"/>
      <c r="E86" s="243"/>
      <c r="F86" s="243"/>
      <c r="G86" s="243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225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x14ac:dyDescent="0.2">
      <c r="A87" s="230" t="s">
        <v>214</v>
      </c>
      <c r="B87" s="231" t="s">
        <v>145</v>
      </c>
      <c r="C87" s="255" t="s">
        <v>146</v>
      </c>
      <c r="D87" s="232"/>
      <c r="E87" s="233"/>
      <c r="F87" s="234"/>
      <c r="G87" s="234">
        <f>SUMIF(AG88:AG103,"&lt;&gt;NOR",G88:G103)</f>
        <v>0</v>
      </c>
      <c r="H87" s="234"/>
      <c r="I87" s="234">
        <f>SUM(I88:I103)</f>
        <v>0</v>
      </c>
      <c r="J87" s="234"/>
      <c r="K87" s="234">
        <f>SUM(K88:K103)</f>
        <v>0</v>
      </c>
      <c r="L87" s="234"/>
      <c r="M87" s="234">
        <f>SUM(M88:M103)</f>
        <v>0</v>
      </c>
      <c r="N87" s="234"/>
      <c r="O87" s="234">
        <f>SUM(O88:O103)</f>
        <v>5.63</v>
      </c>
      <c r="P87" s="234"/>
      <c r="Q87" s="234">
        <f>SUM(Q88:Q103)</f>
        <v>0</v>
      </c>
      <c r="R87" s="234"/>
      <c r="S87" s="234"/>
      <c r="T87" s="235"/>
      <c r="U87" s="229"/>
      <c r="V87" s="229">
        <f>SUM(V88:V103)</f>
        <v>106.7</v>
      </c>
      <c r="W87" s="229"/>
      <c r="X87" s="229"/>
      <c r="AG87" t="s">
        <v>215</v>
      </c>
    </row>
    <row r="88" spans="1:60" outlineLevel="1" x14ac:dyDescent="0.2">
      <c r="A88" s="244">
        <v>61</v>
      </c>
      <c r="B88" s="245" t="s">
        <v>664</v>
      </c>
      <c r="C88" s="258" t="s">
        <v>665</v>
      </c>
      <c r="D88" s="246" t="s">
        <v>422</v>
      </c>
      <c r="E88" s="247">
        <v>1</v>
      </c>
      <c r="F88" s="248"/>
      <c r="G88" s="249">
        <f>ROUND(E88*F88,2)</f>
        <v>0</v>
      </c>
      <c r="H88" s="248"/>
      <c r="I88" s="249">
        <f>ROUND(E88*H88,2)</f>
        <v>0</v>
      </c>
      <c r="J88" s="248"/>
      <c r="K88" s="249">
        <f>ROUND(E88*J88,2)</f>
        <v>0</v>
      </c>
      <c r="L88" s="249">
        <v>21</v>
      </c>
      <c r="M88" s="249">
        <f>G88*(1+L88/100)</f>
        <v>0</v>
      </c>
      <c r="N88" s="249">
        <v>2.69E-2</v>
      </c>
      <c r="O88" s="249">
        <f>ROUND(E88*N88,2)</f>
        <v>0.03</v>
      </c>
      <c r="P88" s="249">
        <v>0</v>
      </c>
      <c r="Q88" s="249">
        <f>ROUND(E88*P88,2)</f>
        <v>0</v>
      </c>
      <c r="R88" s="249" t="s">
        <v>453</v>
      </c>
      <c r="S88" s="249" t="s">
        <v>220</v>
      </c>
      <c r="T88" s="250" t="s">
        <v>221</v>
      </c>
      <c r="U88" s="224">
        <v>10.547000000000001</v>
      </c>
      <c r="V88" s="224">
        <f>ROUND(E88*U88,2)</f>
        <v>10.55</v>
      </c>
      <c r="W88" s="224"/>
      <c r="X88" s="224" t="s">
        <v>222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223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44">
        <v>62</v>
      </c>
      <c r="B89" s="245" t="s">
        <v>666</v>
      </c>
      <c r="C89" s="258" t="s">
        <v>667</v>
      </c>
      <c r="D89" s="246" t="s">
        <v>422</v>
      </c>
      <c r="E89" s="247">
        <v>1</v>
      </c>
      <c r="F89" s="248"/>
      <c r="G89" s="249">
        <f>ROUND(E89*F89,2)</f>
        <v>0</v>
      </c>
      <c r="H89" s="248"/>
      <c r="I89" s="249">
        <f>ROUND(E89*H89,2)</f>
        <v>0</v>
      </c>
      <c r="J89" s="248"/>
      <c r="K89" s="249">
        <f>ROUND(E89*J89,2)</f>
        <v>0</v>
      </c>
      <c r="L89" s="249">
        <v>21</v>
      </c>
      <c r="M89" s="249">
        <f>G89*(1+L89/100)</f>
        <v>0</v>
      </c>
      <c r="N89" s="249">
        <v>1.085E-2</v>
      </c>
      <c r="O89" s="249">
        <f>ROUND(E89*N89,2)</f>
        <v>0.01</v>
      </c>
      <c r="P89" s="249">
        <v>0</v>
      </c>
      <c r="Q89" s="249">
        <f>ROUND(E89*P89,2)</f>
        <v>0</v>
      </c>
      <c r="R89" s="249"/>
      <c r="S89" s="249" t="s">
        <v>341</v>
      </c>
      <c r="T89" s="250" t="s">
        <v>342</v>
      </c>
      <c r="U89" s="224">
        <v>36.6</v>
      </c>
      <c r="V89" s="224">
        <f>ROUND(E89*U89,2)</f>
        <v>36.6</v>
      </c>
      <c r="W89" s="224"/>
      <c r="X89" s="224" t="s">
        <v>222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459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44">
        <v>63</v>
      </c>
      <c r="B90" s="245" t="s">
        <v>668</v>
      </c>
      <c r="C90" s="258" t="s">
        <v>669</v>
      </c>
      <c r="D90" s="246" t="s">
        <v>510</v>
      </c>
      <c r="E90" s="247">
        <v>1</v>
      </c>
      <c r="F90" s="248"/>
      <c r="G90" s="249">
        <f>ROUND(E90*F90,2)</f>
        <v>0</v>
      </c>
      <c r="H90" s="248"/>
      <c r="I90" s="249">
        <f>ROUND(E90*H90,2)</f>
        <v>0</v>
      </c>
      <c r="J90" s="248"/>
      <c r="K90" s="249">
        <f>ROUND(E90*J90,2)</f>
        <v>0</v>
      </c>
      <c r="L90" s="249">
        <v>21</v>
      </c>
      <c r="M90" s="249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49"/>
      <c r="S90" s="249" t="s">
        <v>341</v>
      </c>
      <c r="T90" s="250" t="s">
        <v>342</v>
      </c>
      <c r="U90" s="224">
        <v>0</v>
      </c>
      <c r="V90" s="224">
        <f>ROUND(E90*U90,2)</f>
        <v>0</v>
      </c>
      <c r="W90" s="224"/>
      <c r="X90" s="224" t="s">
        <v>222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223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44">
        <v>64</v>
      </c>
      <c r="B91" s="245" t="s">
        <v>670</v>
      </c>
      <c r="C91" s="258" t="s">
        <v>671</v>
      </c>
      <c r="D91" s="246" t="s">
        <v>510</v>
      </c>
      <c r="E91" s="247">
        <v>1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49"/>
      <c r="S91" s="249" t="s">
        <v>341</v>
      </c>
      <c r="T91" s="250" t="s">
        <v>342</v>
      </c>
      <c r="U91" s="224">
        <v>0</v>
      </c>
      <c r="V91" s="224">
        <f>ROUND(E91*U91,2)</f>
        <v>0</v>
      </c>
      <c r="W91" s="224"/>
      <c r="X91" s="224" t="s">
        <v>222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223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44">
        <v>65</v>
      </c>
      <c r="B92" s="245" t="s">
        <v>672</v>
      </c>
      <c r="C92" s="258" t="s">
        <v>673</v>
      </c>
      <c r="D92" s="246" t="s">
        <v>218</v>
      </c>
      <c r="E92" s="247">
        <v>1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9">
        <v>0.68</v>
      </c>
      <c r="O92" s="249">
        <f>ROUND(E92*N92,2)</f>
        <v>0.68</v>
      </c>
      <c r="P92" s="249">
        <v>0</v>
      </c>
      <c r="Q92" s="249">
        <f>ROUND(E92*P92,2)</f>
        <v>0</v>
      </c>
      <c r="R92" s="249"/>
      <c r="S92" s="249" t="s">
        <v>341</v>
      </c>
      <c r="T92" s="250" t="s">
        <v>342</v>
      </c>
      <c r="U92" s="224">
        <v>0</v>
      </c>
      <c r="V92" s="224">
        <f>ROUND(E92*U92,2)</f>
        <v>0</v>
      </c>
      <c r="W92" s="224"/>
      <c r="X92" s="224" t="s">
        <v>315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316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2.5" outlineLevel="1" x14ac:dyDescent="0.2">
      <c r="A93" s="244">
        <v>66</v>
      </c>
      <c r="B93" s="245" t="s">
        <v>674</v>
      </c>
      <c r="C93" s="258" t="s">
        <v>675</v>
      </c>
      <c r="D93" s="246" t="s">
        <v>218</v>
      </c>
      <c r="E93" s="247">
        <v>1</v>
      </c>
      <c r="F93" s="248"/>
      <c r="G93" s="249">
        <f>ROUND(E93*F93,2)</f>
        <v>0</v>
      </c>
      <c r="H93" s="248"/>
      <c r="I93" s="249">
        <f>ROUND(E93*H93,2)</f>
        <v>0</v>
      </c>
      <c r="J93" s="248"/>
      <c r="K93" s="249">
        <f>ROUND(E93*J93,2)</f>
        <v>0</v>
      </c>
      <c r="L93" s="249">
        <v>21</v>
      </c>
      <c r="M93" s="249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49"/>
      <c r="S93" s="249" t="s">
        <v>341</v>
      </c>
      <c r="T93" s="250" t="s">
        <v>342</v>
      </c>
      <c r="U93" s="224">
        <v>0</v>
      </c>
      <c r="V93" s="224">
        <f>ROUND(E93*U93,2)</f>
        <v>0</v>
      </c>
      <c r="W93" s="224"/>
      <c r="X93" s="224" t="s">
        <v>315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316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44">
        <v>67</v>
      </c>
      <c r="B94" s="245" t="s">
        <v>676</v>
      </c>
      <c r="C94" s="258" t="s">
        <v>677</v>
      </c>
      <c r="D94" s="246" t="s">
        <v>218</v>
      </c>
      <c r="E94" s="247">
        <v>1</v>
      </c>
      <c r="F94" s="248"/>
      <c r="G94" s="249">
        <f>ROUND(E94*F94,2)</f>
        <v>0</v>
      </c>
      <c r="H94" s="248"/>
      <c r="I94" s="249">
        <f>ROUND(E94*H94,2)</f>
        <v>0</v>
      </c>
      <c r="J94" s="248"/>
      <c r="K94" s="249">
        <f>ROUND(E94*J94,2)</f>
        <v>0</v>
      </c>
      <c r="L94" s="249">
        <v>21</v>
      </c>
      <c r="M94" s="249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49"/>
      <c r="S94" s="249" t="s">
        <v>341</v>
      </c>
      <c r="T94" s="250" t="s">
        <v>342</v>
      </c>
      <c r="U94" s="224">
        <v>0</v>
      </c>
      <c r="V94" s="224">
        <f>ROUND(E94*U94,2)</f>
        <v>0</v>
      </c>
      <c r="W94" s="224"/>
      <c r="X94" s="224" t="s">
        <v>315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316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44">
        <v>68</v>
      </c>
      <c r="B95" s="245" t="s">
        <v>678</v>
      </c>
      <c r="C95" s="258" t="s">
        <v>679</v>
      </c>
      <c r="D95" s="246" t="s">
        <v>218</v>
      </c>
      <c r="E95" s="247">
        <v>1</v>
      </c>
      <c r="F95" s="248"/>
      <c r="G95" s="249">
        <f>ROUND(E95*F95,2)</f>
        <v>0</v>
      </c>
      <c r="H95" s="248"/>
      <c r="I95" s="249">
        <f>ROUND(E95*H95,2)</f>
        <v>0</v>
      </c>
      <c r="J95" s="248"/>
      <c r="K95" s="249">
        <f>ROUND(E95*J95,2)</f>
        <v>0</v>
      </c>
      <c r="L95" s="249">
        <v>21</v>
      </c>
      <c r="M95" s="249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49"/>
      <c r="S95" s="249" t="s">
        <v>341</v>
      </c>
      <c r="T95" s="250" t="s">
        <v>342</v>
      </c>
      <c r="U95" s="224">
        <v>0</v>
      </c>
      <c r="V95" s="224">
        <f>ROUND(E95*U95,2)</f>
        <v>0</v>
      </c>
      <c r="W95" s="224"/>
      <c r="X95" s="224" t="s">
        <v>315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316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44">
        <v>69</v>
      </c>
      <c r="B96" s="245" t="s">
        <v>680</v>
      </c>
      <c r="C96" s="258" t="s">
        <v>681</v>
      </c>
      <c r="D96" s="246" t="s">
        <v>218</v>
      </c>
      <c r="E96" s="247">
        <v>1</v>
      </c>
      <c r="F96" s="248"/>
      <c r="G96" s="249">
        <f>ROUND(E96*F96,2)</f>
        <v>0</v>
      </c>
      <c r="H96" s="248"/>
      <c r="I96" s="249">
        <f>ROUND(E96*H96,2)</f>
        <v>0</v>
      </c>
      <c r="J96" s="248"/>
      <c r="K96" s="249">
        <f>ROUND(E96*J96,2)</f>
        <v>0</v>
      </c>
      <c r="L96" s="249">
        <v>21</v>
      </c>
      <c r="M96" s="249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49"/>
      <c r="S96" s="249" t="s">
        <v>341</v>
      </c>
      <c r="T96" s="250" t="s">
        <v>342</v>
      </c>
      <c r="U96" s="224">
        <v>0</v>
      </c>
      <c r="V96" s="224">
        <f>ROUND(E96*U96,2)</f>
        <v>0</v>
      </c>
      <c r="W96" s="224"/>
      <c r="X96" s="224" t="s">
        <v>315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316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44">
        <v>70</v>
      </c>
      <c r="B97" s="245" t="s">
        <v>682</v>
      </c>
      <c r="C97" s="258" t="s">
        <v>683</v>
      </c>
      <c r="D97" s="246" t="s">
        <v>218</v>
      </c>
      <c r="E97" s="247">
        <v>0.5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21</v>
      </c>
      <c r="M97" s="249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49"/>
      <c r="S97" s="249" t="s">
        <v>341</v>
      </c>
      <c r="T97" s="250" t="s">
        <v>342</v>
      </c>
      <c r="U97" s="224">
        <v>0</v>
      </c>
      <c r="V97" s="224">
        <f>ROUND(E97*U97,2)</f>
        <v>0</v>
      </c>
      <c r="W97" s="224"/>
      <c r="X97" s="224" t="s">
        <v>315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316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44">
        <v>71</v>
      </c>
      <c r="B98" s="245" t="s">
        <v>684</v>
      </c>
      <c r="C98" s="258" t="s">
        <v>685</v>
      </c>
      <c r="D98" s="246" t="s">
        <v>218</v>
      </c>
      <c r="E98" s="247">
        <v>0.5</v>
      </c>
      <c r="F98" s="248"/>
      <c r="G98" s="249">
        <f>ROUND(E98*F98,2)</f>
        <v>0</v>
      </c>
      <c r="H98" s="248"/>
      <c r="I98" s="249">
        <f>ROUND(E98*H98,2)</f>
        <v>0</v>
      </c>
      <c r="J98" s="248"/>
      <c r="K98" s="249">
        <f>ROUND(E98*J98,2)</f>
        <v>0</v>
      </c>
      <c r="L98" s="249">
        <v>21</v>
      </c>
      <c r="M98" s="249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49"/>
      <c r="S98" s="249" t="s">
        <v>341</v>
      </c>
      <c r="T98" s="250" t="s">
        <v>342</v>
      </c>
      <c r="U98" s="224">
        <v>0</v>
      </c>
      <c r="V98" s="224">
        <f>ROUND(E98*U98,2)</f>
        <v>0</v>
      </c>
      <c r="W98" s="224"/>
      <c r="X98" s="224" t="s">
        <v>315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316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44">
        <v>72</v>
      </c>
      <c r="B99" s="245" t="s">
        <v>686</v>
      </c>
      <c r="C99" s="258" t="s">
        <v>687</v>
      </c>
      <c r="D99" s="246" t="s">
        <v>218</v>
      </c>
      <c r="E99" s="247">
        <v>0.5</v>
      </c>
      <c r="F99" s="248"/>
      <c r="G99" s="249">
        <f>ROUND(E99*F99,2)</f>
        <v>0</v>
      </c>
      <c r="H99" s="248"/>
      <c r="I99" s="249">
        <f>ROUND(E99*H99,2)</f>
        <v>0</v>
      </c>
      <c r="J99" s="248"/>
      <c r="K99" s="249">
        <f>ROUND(E99*J99,2)</f>
        <v>0</v>
      </c>
      <c r="L99" s="249">
        <v>21</v>
      </c>
      <c r="M99" s="249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49"/>
      <c r="S99" s="249" t="s">
        <v>341</v>
      </c>
      <c r="T99" s="250" t="s">
        <v>342</v>
      </c>
      <c r="U99" s="224">
        <v>0</v>
      </c>
      <c r="V99" s="224">
        <f>ROUND(E99*U99,2)</f>
        <v>0</v>
      </c>
      <c r="W99" s="224"/>
      <c r="X99" s="224" t="s">
        <v>315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316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44">
        <v>73</v>
      </c>
      <c r="B100" s="245" t="s">
        <v>688</v>
      </c>
      <c r="C100" s="258" t="s">
        <v>689</v>
      </c>
      <c r="D100" s="246" t="s">
        <v>477</v>
      </c>
      <c r="E100" s="247">
        <v>1</v>
      </c>
      <c r="F100" s="248"/>
      <c r="G100" s="249">
        <f>ROUND(E100*F100,2)</f>
        <v>0</v>
      </c>
      <c r="H100" s="248"/>
      <c r="I100" s="249">
        <f>ROUND(E100*H100,2)</f>
        <v>0</v>
      </c>
      <c r="J100" s="248"/>
      <c r="K100" s="249">
        <f>ROUND(E100*J100,2)</f>
        <v>0</v>
      </c>
      <c r="L100" s="249">
        <v>21</v>
      </c>
      <c r="M100" s="249">
        <f>G100*(1+L100/100)</f>
        <v>0</v>
      </c>
      <c r="N100" s="249">
        <v>4.91</v>
      </c>
      <c r="O100" s="249">
        <f>ROUND(E100*N100,2)</f>
        <v>4.91</v>
      </c>
      <c r="P100" s="249">
        <v>0</v>
      </c>
      <c r="Q100" s="249">
        <f>ROUND(E100*P100,2)</f>
        <v>0</v>
      </c>
      <c r="R100" s="249"/>
      <c r="S100" s="249" t="s">
        <v>341</v>
      </c>
      <c r="T100" s="250" t="s">
        <v>342</v>
      </c>
      <c r="U100" s="224">
        <v>0</v>
      </c>
      <c r="V100" s="224">
        <f>ROUND(E100*U100,2)</f>
        <v>0</v>
      </c>
      <c r="W100" s="224"/>
      <c r="X100" s="224" t="s">
        <v>315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661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6">
        <v>74</v>
      </c>
      <c r="B101" s="237" t="s">
        <v>690</v>
      </c>
      <c r="C101" s="256" t="s">
        <v>691</v>
      </c>
      <c r="D101" s="238" t="s">
        <v>293</v>
      </c>
      <c r="E101" s="239">
        <v>5.6277499999999998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21</v>
      </c>
      <c r="M101" s="241">
        <f>G101*(1+L101/100)</f>
        <v>0</v>
      </c>
      <c r="N101" s="241">
        <v>0</v>
      </c>
      <c r="O101" s="241">
        <f>ROUND(E101*N101,2)</f>
        <v>0</v>
      </c>
      <c r="P101" s="241">
        <v>0</v>
      </c>
      <c r="Q101" s="241">
        <f>ROUND(E101*P101,2)</f>
        <v>0</v>
      </c>
      <c r="R101" s="241" t="s">
        <v>453</v>
      </c>
      <c r="S101" s="241" t="s">
        <v>220</v>
      </c>
      <c r="T101" s="242" t="s">
        <v>221</v>
      </c>
      <c r="U101" s="224">
        <v>10.582000000000001</v>
      </c>
      <c r="V101" s="224">
        <f>ROUND(E101*U101,2)</f>
        <v>59.55</v>
      </c>
      <c r="W101" s="224"/>
      <c r="X101" s="224" t="s">
        <v>345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346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21"/>
      <c r="B102" s="222"/>
      <c r="C102" s="257" t="s">
        <v>368</v>
      </c>
      <c r="D102" s="243"/>
      <c r="E102" s="243"/>
      <c r="F102" s="243"/>
      <c r="G102" s="243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225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44">
        <v>75</v>
      </c>
      <c r="B103" s="245" t="s">
        <v>692</v>
      </c>
      <c r="C103" s="258" t="s">
        <v>693</v>
      </c>
      <c r="D103" s="246" t="s">
        <v>694</v>
      </c>
      <c r="E103" s="247">
        <v>8</v>
      </c>
      <c r="F103" s="248"/>
      <c r="G103" s="249">
        <f>ROUND(E103*F103,2)</f>
        <v>0</v>
      </c>
      <c r="H103" s="248"/>
      <c r="I103" s="249">
        <f>ROUND(E103*H103,2)</f>
        <v>0</v>
      </c>
      <c r="J103" s="248"/>
      <c r="K103" s="249">
        <f>ROUND(E103*J103,2)</f>
        <v>0</v>
      </c>
      <c r="L103" s="249">
        <v>21</v>
      </c>
      <c r="M103" s="249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49" t="s">
        <v>695</v>
      </c>
      <c r="S103" s="249" t="s">
        <v>220</v>
      </c>
      <c r="T103" s="250" t="s">
        <v>221</v>
      </c>
      <c r="U103" s="224">
        <v>0</v>
      </c>
      <c r="V103" s="224">
        <f>ROUND(E103*U103,2)</f>
        <v>0</v>
      </c>
      <c r="W103" s="224"/>
      <c r="X103" s="224" t="s">
        <v>696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697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x14ac:dyDescent="0.2">
      <c r="A104" s="230" t="s">
        <v>214</v>
      </c>
      <c r="B104" s="231" t="s">
        <v>147</v>
      </c>
      <c r="C104" s="255" t="s">
        <v>148</v>
      </c>
      <c r="D104" s="232"/>
      <c r="E104" s="233"/>
      <c r="F104" s="234"/>
      <c r="G104" s="234">
        <f>SUMIF(AG105:AG123,"&lt;&gt;NOR",G105:G123)</f>
        <v>0</v>
      </c>
      <c r="H104" s="234"/>
      <c r="I104" s="234">
        <f>SUM(I105:I123)</f>
        <v>0</v>
      </c>
      <c r="J104" s="234"/>
      <c r="K104" s="234">
        <f>SUM(K105:K123)</f>
        <v>0</v>
      </c>
      <c r="L104" s="234"/>
      <c r="M104" s="234">
        <f>SUM(M105:M123)</f>
        <v>0</v>
      </c>
      <c r="N104" s="234"/>
      <c r="O104" s="234">
        <f>SUM(O105:O123)</f>
        <v>0.26</v>
      </c>
      <c r="P104" s="234"/>
      <c r="Q104" s="234">
        <f>SUM(Q105:Q123)</f>
        <v>0</v>
      </c>
      <c r="R104" s="234"/>
      <c r="S104" s="234"/>
      <c r="T104" s="235"/>
      <c r="U104" s="229"/>
      <c r="V104" s="229">
        <f>SUM(V105:V123)</f>
        <v>25.41</v>
      </c>
      <c r="W104" s="229"/>
      <c r="X104" s="229"/>
      <c r="AG104" t="s">
        <v>215</v>
      </c>
    </row>
    <row r="105" spans="1:60" ht="22.5" outlineLevel="1" x14ac:dyDescent="0.2">
      <c r="A105" s="244">
        <v>76</v>
      </c>
      <c r="B105" s="245" t="s">
        <v>698</v>
      </c>
      <c r="C105" s="258" t="s">
        <v>699</v>
      </c>
      <c r="D105" s="246" t="s">
        <v>510</v>
      </c>
      <c r="E105" s="247">
        <v>0.5</v>
      </c>
      <c r="F105" s="248"/>
      <c r="G105" s="249">
        <f>ROUND(E105*F105,2)</f>
        <v>0</v>
      </c>
      <c r="H105" s="248"/>
      <c r="I105" s="249">
        <f>ROUND(E105*H105,2)</f>
        <v>0</v>
      </c>
      <c r="J105" s="248"/>
      <c r="K105" s="249">
        <f>ROUND(E105*J105,2)</f>
        <v>0</v>
      </c>
      <c r="L105" s="249">
        <v>21</v>
      </c>
      <c r="M105" s="249">
        <f>G105*(1+L105/100)</f>
        <v>0</v>
      </c>
      <c r="N105" s="249">
        <v>8.5089999999999999E-2</v>
      </c>
      <c r="O105" s="249">
        <f>ROUND(E105*N105,2)</f>
        <v>0.04</v>
      </c>
      <c r="P105" s="249">
        <v>0</v>
      </c>
      <c r="Q105" s="249">
        <f>ROUND(E105*P105,2)</f>
        <v>0</v>
      </c>
      <c r="R105" s="249"/>
      <c r="S105" s="249" t="s">
        <v>341</v>
      </c>
      <c r="T105" s="250" t="s">
        <v>342</v>
      </c>
      <c r="U105" s="224">
        <v>6.4104299999999999</v>
      </c>
      <c r="V105" s="224">
        <f>ROUND(E105*U105,2)</f>
        <v>3.21</v>
      </c>
      <c r="W105" s="224"/>
      <c r="X105" s="224" t="s">
        <v>222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223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44">
        <v>77</v>
      </c>
      <c r="B106" s="245" t="s">
        <v>700</v>
      </c>
      <c r="C106" s="258" t="s">
        <v>701</v>
      </c>
      <c r="D106" s="246" t="s">
        <v>218</v>
      </c>
      <c r="E106" s="247">
        <v>0.5</v>
      </c>
      <c r="F106" s="248"/>
      <c r="G106" s="249">
        <f>ROUND(E106*F106,2)</f>
        <v>0</v>
      </c>
      <c r="H106" s="248"/>
      <c r="I106" s="249">
        <f>ROUND(E106*H106,2)</f>
        <v>0</v>
      </c>
      <c r="J106" s="248"/>
      <c r="K106" s="249">
        <f>ROUND(E106*J106,2)</f>
        <v>0</v>
      </c>
      <c r="L106" s="249">
        <v>21</v>
      </c>
      <c r="M106" s="249">
        <f>G106*(1+L106/100)</f>
        <v>0</v>
      </c>
      <c r="N106" s="249">
        <v>0.11216</v>
      </c>
      <c r="O106" s="249">
        <f>ROUND(E106*N106,2)</f>
        <v>0.06</v>
      </c>
      <c r="P106" s="249">
        <v>0</v>
      </c>
      <c r="Q106" s="249">
        <f>ROUND(E106*P106,2)</f>
        <v>0</v>
      </c>
      <c r="R106" s="249" t="s">
        <v>241</v>
      </c>
      <c r="S106" s="249" t="s">
        <v>220</v>
      </c>
      <c r="T106" s="250" t="s">
        <v>221</v>
      </c>
      <c r="U106" s="224">
        <v>10.02323</v>
      </c>
      <c r="V106" s="224">
        <f>ROUND(E106*U106,2)</f>
        <v>5.01</v>
      </c>
      <c r="W106" s="224"/>
      <c r="X106" s="224" t="s">
        <v>242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243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ht="22.5" outlineLevel="1" x14ac:dyDescent="0.2">
      <c r="A107" s="244">
        <v>78</v>
      </c>
      <c r="B107" s="245" t="s">
        <v>702</v>
      </c>
      <c r="C107" s="258" t="s">
        <v>703</v>
      </c>
      <c r="D107" s="246" t="s">
        <v>218</v>
      </c>
      <c r="E107" s="247">
        <v>8.5</v>
      </c>
      <c r="F107" s="248"/>
      <c r="G107" s="249">
        <f>ROUND(E107*F107,2)</f>
        <v>0</v>
      </c>
      <c r="H107" s="248"/>
      <c r="I107" s="249">
        <f>ROUND(E107*H107,2)</f>
        <v>0</v>
      </c>
      <c r="J107" s="248"/>
      <c r="K107" s="249">
        <f>ROUND(E107*J107,2)</f>
        <v>0</v>
      </c>
      <c r="L107" s="249">
        <v>21</v>
      </c>
      <c r="M107" s="249">
        <f>G107*(1+L107/100)</f>
        <v>0</v>
      </c>
      <c r="N107" s="249">
        <v>1.8270000000000002E-2</v>
      </c>
      <c r="O107" s="249">
        <f>ROUND(E107*N107,2)</f>
        <v>0.16</v>
      </c>
      <c r="P107" s="249">
        <v>0</v>
      </c>
      <c r="Q107" s="249">
        <f>ROUND(E107*P107,2)</f>
        <v>0</v>
      </c>
      <c r="R107" s="249" t="s">
        <v>241</v>
      </c>
      <c r="S107" s="249" t="s">
        <v>220</v>
      </c>
      <c r="T107" s="250" t="s">
        <v>221</v>
      </c>
      <c r="U107" s="224">
        <v>2.0221399999999998</v>
      </c>
      <c r="V107" s="224">
        <f>ROUND(E107*U107,2)</f>
        <v>17.190000000000001</v>
      </c>
      <c r="W107" s="224"/>
      <c r="X107" s="224" t="s">
        <v>242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243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6">
        <v>79</v>
      </c>
      <c r="B108" s="237" t="s">
        <v>704</v>
      </c>
      <c r="C108" s="256" t="s">
        <v>705</v>
      </c>
      <c r="D108" s="238" t="s">
        <v>510</v>
      </c>
      <c r="E108" s="239">
        <v>1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21</v>
      </c>
      <c r="M108" s="241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1"/>
      <c r="S108" s="241" t="s">
        <v>341</v>
      </c>
      <c r="T108" s="242" t="s">
        <v>342</v>
      </c>
      <c r="U108" s="224">
        <v>0</v>
      </c>
      <c r="V108" s="224">
        <f>ROUND(E108*U108,2)</f>
        <v>0</v>
      </c>
      <c r="W108" s="224"/>
      <c r="X108" s="224" t="s">
        <v>315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316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21"/>
      <c r="B109" s="222"/>
      <c r="C109" s="260" t="s">
        <v>706</v>
      </c>
      <c r="D109" s="253"/>
      <c r="E109" s="253"/>
      <c r="F109" s="253"/>
      <c r="G109" s="253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274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21"/>
      <c r="B110" s="222"/>
      <c r="C110" s="259" t="s">
        <v>707</v>
      </c>
      <c r="D110" s="252"/>
      <c r="E110" s="252"/>
      <c r="F110" s="252"/>
      <c r="G110" s="252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274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21"/>
      <c r="B111" s="222"/>
      <c r="C111" s="259" t="s">
        <v>708</v>
      </c>
      <c r="D111" s="252"/>
      <c r="E111" s="252"/>
      <c r="F111" s="252"/>
      <c r="G111" s="252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274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21"/>
      <c r="B112" s="222"/>
      <c r="C112" s="259" t="s">
        <v>709</v>
      </c>
      <c r="D112" s="252"/>
      <c r="E112" s="252"/>
      <c r="F112" s="252"/>
      <c r="G112" s="252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274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21"/>
      <c r="B113" s="222"/>
      <c r="C113" s="259" t="s">
        <v>710</v>
      </c>
      <c r="D113" s="252"/>
      <c r="E113" s="252"/>
      <c r="F113" s="252"/>
      <c r="G113" s="252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4"/>
      <c r="Z113" s="214"/>
      <c r="AA113" s="214"/>
      <c r="AB113" s="214"/>
      <c r="AC113" s="214"/>
      <c r="AD113" s="214"/>
      <c r="AE113" s="214"/>
      <c r="AF113" s="214"/>
      <c r="AG113" s="214" t="s">
        <v>274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21"/>
      <c r="B114" s="222"/>
      <c r="C114" s="259" t="s">
        <v>711</v>
      </c>
      <c r="D114" s="252"/>
      <c r="E114" s="252"/>
      <c r="F114" s="252"/>
      <c r="G114" s="252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274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21"/>
      <c r="B115" s="222"/>
      <c r="C115" s="267" t="s">
        <v>712</v>
      </c>
      <c r="D115" s="226"/>
      <c r="E115" s="227"/>
      <c r="F115" s="228"/>
      <c r="G115" s="228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4"/>
      <c r="Z115" s="214"/>
      <c r="AA115" s="214"/>
      <c r="AB115" s="214"/>
      <c r="AC115" s="214"/>
      <c r="AD115" s="214"/>
      <c r="AE115" s="214"/>
      <c r="AF115" s="214"/>
      <c r="AG115" s="214" t="s">
        <v>274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21"/>
      <c r="B116" s="222"/>
      <c r="C116" s="259" t="s">
        <v>713</v>
      </c>
      <c r="D116" s="252"/>
      <c r="E116" s="252"/>
      <c r="F116" s="252"/>
      <c r="G116" s="252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274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21"/>
      <c r="B117" s="222"/>
      <c r="C117" s="259" t="s">
        <v>714</v>
      </c>
      <c r="D117" s="252"/>
      <c r="E117" s="252"/>
      <c r="F117" s="252"/>
      <c r="G117" s="252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4"/>
      <c r="Z117" s="214"/>
      <c r="AA117" s="214"/>
      <c r="AB117" s="214"/>
      <c r="AC117" s="214"/>
      <c r="AD117" s="214"/>
      <c r="AE117" s="214"/>
      <c r="AF117" s="214"/>
      <c r="AG117" s="214" t="s">
        <v>274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21"/>
      <c r="B118" s="222"/>
      <c r="C118" s="259" t="s">
        <v>715</v>
      </c>
      <c r="D118" s="252"/>
      <c r="E118" s="252"/>
      <c r="F118" s="252"/>
      <c r="G118" s="252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274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21"/>
      <c r="B119" s="222"/>
      <c r="C119" s="259" t="s">
        <v>716</v>
      </c>
      <c r="D119" s="252"/>
      <c r="E119" s="252"/>
      <c r="F119" s="252"/>
      <c r="G119" s="252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274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21"/>
      <c r="B120" s="222"/>
      <c r="C120" s="259" t="s">
        <v>717</v>
      </c>
      <c r="D120" s="252"/>
      <c r="E120" s="252"/>
      <c r="F120" s="252"/>
      <c r="G120" s="252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274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21"/>
      <c r="B121" s="222"/>
      <c r="C121" s="259" t="s">
        <v>718</v>
      </c>
      <c r="D121" s="252"/>
      <c r="E121" s="252"/>
      <c r="F121" s="252"/>
      <c r="G121" s="252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274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21"/>
      <c r="B122" s="222"/>
      <c r="C122" s="259" t="s">
        <v>719</v>
      </c>
      <c r="D122" s="252"/>
      <c r="E122" s="252"/>
      <c r="F122" s="252"/>
      <c r="G122" s="252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14"/>
      <c r="Z122" s="214"/>
      <c r="AA122" s="214"/>
      <c r="AB122" s="214"/>
      <c r="AC122" s="214"/>
      <c r="AD122" s="214"/>
      <c r="AE122" s="214"/>
      <c r="AF122" s="214"/>
      <c r="AG122" s="214" t="s">
        <v>274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21">
        <v>80</v>
      </c>
      <c r="B123" s="222" t="s">
        <v>720</v>
      </c>
      <c r="C123" s="268" t="s">
        <v>721</v>
      </c>
      <c r="D123" s="223" t="s">
        <v>0</v>
      </c>
      <c r="E123" s="266"/>
      <c r="F123" s="225"/>
      <c r="G123" s="224">
        <f>ROUND(E123*F123,2)</f>
        <v>0</v>
      </c>
      <c r="H123" s="225"/>
      <c r="I123" s="224">
        <f>ROUND(E123*H123,2)</f>
        <v>0</v>
      </c>
      <c r="J123" s="225"/>
      <c r="K123" s="224">
        <f>ROUND(E123*J123,2)</f>
        <v>0</v>
      </c>
      <c r="L123" s="224">
        <v>21</v>
      </c>
      <c r="M123" s="224">
        <f>G123*(1+L123/100)</f>
        <v>0</v>
      </c>
      <c r="N123" s="224">
        <v>0</v>
      </c>
      <c r="O123" s="224">
        <f>ROUND(E123*N123,2)</f>
        <v>0</v>
      </c>
      <c r="P123" s="224">
        <v>0</v>
      </c>
      <c r="Q123" s="224">
        <f>ROUND(E123*P123,2)</f>
        <v>0</v>
      </c>
      <c r="R123" s="224"/>
      <c r="S123" s="224" t="s">
        <v>341</v>
      </c>
      <c r="T123" s="224" t="s">
        <v>342</v>
      </c>
      <c r="U123" s="224">
        <v>0</v>
      </c>
      <c r="V123" s="224">
        <f>ROUND(E123*U123,2)</f>
        <v>0</v>
      </c>
      <c r="W123" s="224"/>
      <c r="X123" s="224" t="s">
        <v>345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346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x14ac:dyDescent="0.2">
      <c r="A124" s="230" t="s">
        <v>214</v>
      </c>
      <c r="B124" s="231" t="s">
        <v>149</v>
      </c>
      <c r="C124" s="255" t="s">
        <v>150</v>
      </c>
      <c r="D124" s="232"/>
      <c r="E124" s="233"/>
      <c r="F124" s="234"/>
      <c r="G124" s="234">
        <f>SUMIF(AG125:AG147,"&lt;&gt;NOR",G125:G147)</f>
        <v>0</v>
      </c>
      <c r="H124" s="234"/>
      <c r="I124" s="234">
        <f>SUM(I125:I147)</f>
        <v>0</v>
      </c>
      <c r="J124" s="234"/>
      <c r="K124" s="234">
        <f>SUM(K125:K147)</f>
        <v>0</v>
      </c>
      <c r="L124" s="234"/>
      <c r="M124" s="234">
        <f>SUM(M125:M147)</f>
        <v>0</v>
      </c>
      <c r="N124" s="234"/>
      <c r="O124" s="234">
        <f>SUM(O125:O147)</f>
        <v>4.7699999999999987</v>
      </c>
      <c r="P124" s="234"/>
      <c r="Q124" s="234">
        <f>SUM(Q125:Q147)</f>
        <v>0</v>
      </c>
      <c r="R124" s="234"/>
      <c r="S124" s="234"/>
      <c r="T124" s="235"/>
      <c r="U124" s="229"/>
      <c r="V124" s="229">
        <f>SUM(V125:V147)</f>
        <v>51.44</v>
      </c>
      <c r="W124" s="229"/>
      <c r="X124" s="229"/>
      <c r="AG124" t="s">
        <v>215</v>
      </c>
    </row>
    <row r="125" spans="1:60" outlineLevel="1" x14ac:dyDescent="0.2">
      <c r="A125" s="244">
        <v>81</v>
      </c>
      <c r="B125" s="245" t="s">
        <v>722</v>
      </c>
      <c r="C125" s="258" t="s">
        <v>723</v>
      </c>
      <c r="D125" s="246" t="s">
        <v>422</v>
      </c>
      <c r="E125" s="247">
        <v>10</v>
      </c>
      <c r="F125" s="248"/>
      <c r="G125" s="249">
        <f>ROUND(E125*F125,2)</f>
        <v>0</v>
      </c>
      <c r="H125" s="248"/>
      <c r="I125" s="249">
        <f>ROUND(E125*H125,2)</f>
        <v>0</v>
      </c>
      <c r="J125" s="248"/>
      <c r="K125" s="249">
        <f>ROUND(E125*J125,2)</f>
        <v>0</v>
      </c>
      <c r="L125" s="249">
        <v>21</v>
      </c>
      <c r="M125" s="249">
        <f>G125*(1+L125/100)</f>
        <v>0</v>
      </c>
      <c r="N125" s="249">
        <v>1.1299999999999999E-3</v>
      </c>
      <c r="O125" s="249">
        <f>ROUND(E125*N125,2)</f>
        <v>0.01</v>
      </c>
      <c r="P125" s="249">
        <v>0</v>
      </c>
      <c r="Q125" s="249">
        <f>ROUND(E125*P125,2)</f>
        <v>0</v>
      </c>
      <c r="R125" s="249" t="s">
        <v>453</v>
      </c>
      <c r="S125" s="249" t="s">
        <v>220</v>
      </c>
      <c r="T125" s="250" t="s">
        <v>221</v>
      </c>
      <c r="U125" s="224">
        <v>0.114</v>
      </c>
      <c r="V125" s="224">
        <f>ROUND(E125*U125,2)</f>
        <v>1.1399999999999999</v>
      </c>
      <c r="W125" s="224"/>
      <c r="X125" s="224" t="s">
        <v>222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459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44">
        <v>82</v>
      </c>
      <c r="B126" s="245" t="s">
        <v>724</v>
      </c>
      <c r="C126" s="258" t="s">
        <v>725</v>
      </c>
      <c r="D126" s="246" t="s">
        <v>422</v>
      </c>
      <c r="E126" s="247">
        <v>1</v>
      </c>
      <c r="F126" s="248"/>
      <c r="G126" s="249">
        <f>ROUND(E126*F126,2)</f>
        <v>0</v>
      </c>
      <c r="H126" s="248"/>
      <c r="I126" s="249">
        <f>ROUND(E126*H126,2)</f>
        <v>0</v>
      </c>
      <c r="J126" s="248"/>
      <c r="K126" s="249">
        <f>ROUND(E126*J126,2)</f>
        <v>0</v>
      </c>
      <c r="L126" s="249">
        <v>21</v>
      </c>
      <c r="M126" s="249">
        <f>G126*(1+L126/100)</f>
        <v>0</v>
      </c>
      <c r="N126" s="249">
        <v>4.7600000000000003E-3</v>
      </c>
      <c r="O126" s="249">
        <f>ROUND(E126*N126,2)</f>
        <v>0</v>
      </c>
      <c r="P126" s="249">
        <v>0</v>
      </c>
      <c r="Q126" s="249">
        <f>ROUND(E126*P126,2)</f>
        <v>0</v>
      </c>
      <c r="R126" s="249" t="s">
        <v>453</v>
      </c>
      <c r="S126" s="249" t="s">
        <v>220</v>
      </c>
      <c r="T126" s="250" t="s">
        <v>221</v>
      </c>
      <c r="U126" s="224">
        <v>0.81</v>
      </c>
      <c r="V126" s="224">
        <f>ROUND(E126*U126,2)</f>
        <v>0.81</v>
      </c>
      <c r="W126" s="224"/>
      <c r="X126" s="224" t="s">
        <v>222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223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44">
        <v>83</v>
      </c>
      <c r="B127" s="245" t="s">
        <v>726</v>
      </c>
      <c r="C127" s="258" t="s">
        <v>727</v>
      </c>
      <c r="D127" s="246" t="s">
        <v>422</v>
      </c>
      <c r="E127" s="247">
        <v>0.5</v>
      </c>
      <c r="F127" s="248"/>
      <c r="G127" s="249">
        <f>ROUND(E127*F127,2)</f>
        <v>0</v>
      </c>
      <c r="H127" s="248"/>
      <c r="I127" s="249">
        <f>ROUND(E127*H127,2)</f>
        <v>0</v>
      </c>
      <c r="J127" s="248"/>
      <c r="K127" s="249">
        <f>ROUND(E127*J127,2)</f>
        <v>0</v>
      </c>
      <c r="L127" s="249">
        <v>21</v>
      </c>
      <c r="M127" s="249">
        <f>G127*(1+L127/100)</f>
        <v>0</v>
      </c>
      <c r="N127" s="249">
        <v>4.7600000000000003E-3</v>
      </c>
      <c r="O127" s="249">
        <f>ROUND(E127*N127,2)</f>
        <v>0</v>
      </c>
      <c r="P127" s="249">
        <v>0</v>
      </c>
      <c r="Q127" s="249">
        <f>ROUND(E127*P127,2)</f>
        <v>0</v>
      </c>
      <c r="R127" s="249" t="s">
        <v>453</v>
      </c>
      <c r="S127" s="249" t="s">
        <v>220</v>
      </c>
      <c r="T127" s="250" t="s">
        <v>221</v>
      </c>
      <c r="U127" s="224">
        <v>1.7050000000000001</v>
      </c>
      <c r="V127" s="224">
        <f>ROUND(E127*U127,2)</f>
        <v>0.85</v>
      </c>
      <c r="W127" s="224"/>
      <c r="X127" s="224" t="s">
        <v>222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223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44">
        <v>84</v>
      </c>
      <c r="B128" s="245" t="s">
        <v>728</v>
      </c>
      <c r="C128" s="258" t="s">
        <v>729</v>
      </c>
      <c r="D128" s="246" t="s">
        <v>422</v>
      </c>
      <c r="E128" s="247">
        <v>0.5</v>
      </c>
      <c r="F128" s="248"/>
      <c r="G128" s="249">
        <f>ROUND(E128*F128,2)</f>
        <v>0</v>
      </c>
      <c r="H128" s="248"/>
      <c r="I128" s="249">
        <f>ROUND(E128*H128,2)</f>
        <v>0</v>
      </c>
      <c r="J128" s="248"/>
      <c r="K128" s="249">
        <f>ROUND(E128*J128,2)</f>
        <v>0</v>
      </c>
      <c r="L128" s="249">
        <v>21</v>
      </c>
      <c r="M128" s="249">
        <f>G128*(1+L128/100)</f>
        <v>0</v>
      </c>
      <c r="N128" s="249">
        <v>0.12348000000000001</v>
      </c>
      <c r="O128" s="249">
        <f>ROUND(E128*N128,2)</f>
        <v>0.06</v>
      </c>
      <c r="P128" s="249">
        <v>0</v>
      </c>
      <c r="Q128" s="249">
        <f>ROUND(E128*P128,2)</f>
        <v>0</v>
      </c>
      <c r="R128" s="249" t="s">
        <v>453</v>
      </c>
      <c r="S128" s="249" t="s">
        <v>220</v>
      </c>
      <c r="T128" s="250" t="s">
        <v>221</v>
      </c>
      <c r="U128" s="224">
        <v>5.68</v>
      </c>
      <c r="V128" s="224">
        <f>ROUND(E128*U128,2)</f>
        <v>2.84</v>
      </c>
      <c r="W128" s="224"/>
      <c r="X128" s="224" t="s">
        <v>222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223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44">
        <v>85</v>
      </c>
      <c r="B129" s="245" t="s">
        <v>730</v>
      </c>
      <c r="C129" s="258" t="s">
        <v>731</v>
      </c>
      <c r="D129" s="246" t="s">
        <v>422</v>
      </c>
      <c r="E129" s="247">
        <v>1</v>
      </c>
      <c r="F129" s="248"/>
      <c r="G129" s="249">
        <f>ROUND(E129*F129,2)</f>
        <v>0</v>
      </c>
      <c r="H129" s="248"/>
      <c r="I129" s="249">
        <f>ROUND(E129*H129,2)</f>
        <v>0</v>
      </c>
      <c r="J129" s="248"/>
      <c r="K129" s="249">
        <f>ROUND(E129*J129,2)</f>
        <v>0</v>
      </c>
      <c r="L129" s="249">
        <v>21</v>
      </c>
      <c r="M129" s="249">
        <f>G129*(1+L129/100)</f>
        <v>0</v>
      </c>
      <c r="N129" s="249">
        <v>5.9000000000000003E-4</v>
      </c>
      <c r="O129" s="249">
        <f>ROUND(E129*N129,2)</f>
        <v>0</v>
      </c>
      <c r="P129" s="249">
        <v>0</v>
      </c>
      <c r="Q129" s="249">
        <f>ROUND(E129*P129,2)</f>
        <v>0</v>
      </c>
      <c r="R129" s="249" t="s">
        <v>453</v>
      </c>
      <c r="S129" s="249" t="s">
        <v>220</v>
      </c>
      <c r="T129" s="250" t="s">
        <v>221</v>
      </c>
      <c r="U129" s="224">
        <v>0.55100000000000005</v>
      </c>
      <c r="V129" s="224">
        <f>ROUND(E129*U129,2)</f>
        <v>0.55000000000000004</v>
      </c>
      <c r="W129" s="224"/>
      <c r="X129" s="224" t="s">
        <v>222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223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44">
        <v>86</v>
      </c>
      <c r="B130" s="245" t="s">
        <v>732</v>
      </c>
      <c r="C130" s="258" t="s">
        <v>733</v>
      </c>
      <c r="D130" s="246" t="s">
        <v>422</v>
      </c>
      <c r="E130" s="247">
        <v>1</v>
      </c>
      <c r="F130" s="248"/>
      <c r="G130" s="249">
        <f>ROUND(E130*F130,2)</f>
        <v>0</v>
      </c>
      <c r="H130" s="248"/>
      <c r="I130" s="249">
        <f>ROUND(E130*H130,2)</f>
        <v>0</v>
      </c>
      <c r="J130" s="248"/>
      <c r="K130" s="249">
        <f>ROUND(E130*J130,2)</f>
        <v>0</v>
      </c>
      <c r="L130" s="249">
        <v>21</v>
      </c>
      <c r="M130" s="249">
        <f>G130*(1+L130/100)</f>
        <v>0</v>
      </c>
      <c r="N130" s="249">
        <v>5.9000000000000003E-4</v>
      </c>
      <c r="O130" s="249">
        <f>ROUND(E130*N130,2)</f>
        <v>0</v>
      </c>
      <c r="P130" s="249">
        <v>0</v>
      </c>
      <c r="Q130" s="249">
        <f>ROUND(E130*P130,2)</f>
        <v>0</v>
      </c>
      <c r="R130" s="249" t="s">
        <v>453</v>
      </c>
      <c r="S130" s="249" t="s">
        <v>220</v>
      </c>
      <c r="T130" s="250" t="s">
        <v>221</v>
      </c>
      <c r="U130" s="224">
        <v>0.59299999999999997</v>
      </c>
      <c r="V130" s="224">
        <f>ROUND(E130*U130,2)</f>
        <v>0.59</v>
      </c>
      <c r="W130" s="224"/>
      <c r="X130" s="224" t="s">
        <v>222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223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44">
        <v>87</v>
      </c>
      <c r="B131" s="245" t="s">
        <v>734</v>
      </c>
      <c r="C131" s="258" t="s">
        <v>735</v>
      </c>
      <c r="D131" s="246" t="s">
        <v>422</v>
      </c>
      <c r="E131" s="247">
        <v>1</v>
      </c>
      <c r="F131" s="248"/>
      <c r="G131" s="249">
        <f>ROUND(E131*F131,2)</f>
        <v>0</v>
      </c>
      <c r="H131" s="248"/>
      <c r="I131" s="249">
        <f>ROUND(E131*H131,2)</f>
        <v>0</v>
      </c>
      <c r="J131" s="248"/>
      <c r="K131" s="249">
        <f>ROUND(E131*J131,2)</f>
        <v>0</v>
      </c>
      <c r="L131" s="249">
        <v>21</v>
      </c>
      <c r="M131" s="249">
        <f>G131*(1+L131/100)</f>
        <v>0</v>
      </c>
      <c r="N131" s="249">
        <v>3.5E-4</v>
      </c>
      <c r="O131" s="249">
        <f>ROUND(E131*N131,2)</f>
        <v>0</v>
      </c>
      <c r="P131" s="249">
        <v>0</v>
      </c>
      <c r="Q131" s="249">
        <f>ROUND(E131*P131,2)</f>
        <v>0</v>
      </c>
      <c r="R131" s="249" t="s">
        <v>453</v>
      </c>
      <c r="S131" s="249" t="s">
        <v>220</v>
      </c>
      <c r="T131" s="250" t="s">
        <v>221</v>
      </c>
      <c r="U131" s="224">
        <v>0.63400000000000001</v>
      </c>
      <c r="V131" s="224">
        <f>ROUND(E131*U131,2)</f>
        <v>0.63</v>
      </c>
      <c r="W131" s="224"/>
      <c r="X131" s="224" t="s">
        <v>222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223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44">
        <v>88</v>
      </c>
      <c r="B132" s="245" t="s">
        <v>736</v>
      </c>
      <c r="C132" s="258" t="s">
        <v>737</v>
      </c>
      <c r="D132" s="246" t="s">
        <v>422</v>
      </c>
      <c r="E132" s="247">
        <v>2</v>
      </c>
      <c r="F132" s="248"/>
      <c r="G132" s="249">
        <f>ROUND(E132*F132,2)</f>
        <v>0</v>
      </c>
      <c r="H132" s="248"/>
      <c r="I132" s="249">
        <f>ROUND(E132*H132,2)</f>
        <v>0</v>
      </c>
      <c r="J132" s="248"/>
      <c r="K132" s="249">
        <f>ROUND(E132*J132,2)</f>
        <v>0</v>
      </c>
      <c r="L132" s="249">
        <v>21</v>
      </c>
      <c r="M132" s="249">
        <f>G132*(1+L132/100)</f>
        <v>0</v>
      </c>
      <c r="N132" s="249">
        <v>1.4330000000000001E-2</v>
      </c>
      <c r="O132" s="249">
        <f>ROUND(E132*N132,2)</f>
        <v>0.03</v>
      </c>
      <c r="P132" s="249">
        <v>0</v>
      </c>
      <c r="Q132" s="249">
        <f>ROUND(E132*P132,2)</f>
        <v>0</v>
      </c>
      <c r="R132" s="249"/>
      <c r="S132" s="249" t="s">
        <v>341</v>
      </c>
      <c r="T132" s="250" t="s">
        <v>221</v>
      </c>
      <c r="U132" s="224">
        <v>17.402999999999999</v>
      </c>
      <c r="V132" s="224">
        <f>ROUND(E132*U132,2)</f>
        <v>34.81</v>
      </c>
      <c r="W132" s="224"/>
      <c r="X132" s="224" t="s">
        <v>222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223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44">
        <v>89</v>
      </c>
      <c r="B133" s="245" t="s">
        <v>738</v>
      </c>
      <c r="C133" s="258" t="s">
        <v>739</v>
      </c>
      <c r="D133" s="246" t="s">
        <v>422</v>
      </c>
      <c r="E133" s="247">
        <v>0.5</v>
      </c>
      <c r="F133" s="248"/>
      <c r="G133" s="249">
        <f>ROUND(E133*F133,2)</f>
        <v>0</v>
      </c>
      <c r="H133" s="248"/>
      <c r="I133" s="249">
        <f>ROUND(E133*H133,2)</f>
        <v>0</v>
      </c>
      <c r="J133" s="248"/>
      <c r="K133" s="249">
        <f>ROUND(E133*J133,2)</f>
        <v>0</v>
      </c>
      <c r="L133" s="249">
        <v>21</v>
      </c>
      <c r="M133" s="249">
        <f>G133*(1+L133/100)</f>
        <v>0</v>
      </c>
      <c r="N133" s="249">
        <v>8.8599999999999998E-3</v>
      </c>
      <c r="O133" s="249">
        <f>ROUND(E133*N133,2)</f>
        <v>0</v>
      </c>
      <c r="P133" s="249">
        <v>0</v>
      </c>
      <c r="Q133" s="249">
        <f>ROUND(E133*P133,2)</f>
        <v>0</v>
      </c>
      <c r="R133" s="249"/>
      <c r="S133" s="249" t="s">
        <v>341</v>
      </c>
      <c r="T133" s="250" t="s">
        <v>464</v>
      </c>
      <c r="U133" s="224">
        <v>11.319000000000001</v>
      </c>
      <c r="V133" s="224">
        <f>ROUND(E133*U133,2)</f>
        <v>5.66</v>
      </c>
      <c r="W133" s="224"/>
      <c r="X133" s="224" t="s">
        <v>222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223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44">
        <v>90</v>
      </c>
      <c r="B134" s="245" t="s">
        <v>740</v>
      </c>
      <c r="C134" s="258" t="s">
        <v>741</v>
      </c>
      <c r="D134" s="246" t="s">
        <v>422</v>
      </c>
      <c r="E134" s="247">
        <v>1</v>
      </c>
      <c r="F134" s="248"/>
      <c r="G134" s="249">
        <f>ROUND(E134*F134,2)</f>
        <v>0</v>
      </c>
      <c r="H134" s="248"/>
      <c r="I134" s="249">
        <f>ROUND(E134*H134,2)</f>
        <v>0</v>
      </c>
      <c r="J134" s="248"/>
      <c r="K134" s="249">
        <f>ROUND(E134*J134,2)</f>
        <v>0</v>
      </c>
      <c r="L134" s="249">
        <v>21</v>
      </c>
      <c r="M134" s="249">
        <f>G134*(1+L134/100)</f>
        <v>0</v>
      </c>
      <c r="N134" s="249">
        <v>4.7600000000000003E-3</v>
      </c>
      <c r="O134" s="249">
        <f>ROUND(E134*N134,2)</f>
        <v>0</v>
      </c>
      <c r="P134" s="249">
        <v>0</v>
      </c>
      <c r="Q134" s="249">
        <f>ROUND(E134*P134,2)</f>
        <v>0</v>
      </c>
      <c r="R134" s="249"/>
      <c r="S134" s="249" t="s">
        <v>341</v>
      </c>
      <c r="T134" s="250" t="s">
        <v>464</v>
      </c>
      <c r="U134" s="224">
        <v>3.556</v>
      </c>
      <c r="V134" s="224">
        <f>ROUND(E134*U134,2)</f>
        <v>3.56</v>
      </c>
      <c r="W134" s="224"/>
      <c r="X134" s="224" t="s">
        <v>222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223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44">
        <v>91</v>
      </c>
      <c r="B135" s="245" t="s">
        <v>742</v>
      </c>
      <c r="C135" s="258" t="s">
        <v>743</v>
      </c>
      <c r="D135" s="246" t="s">
        <v>218</v>
      </c>
      <c r="E135" s="247">
        <v>1</v>
      </c>
      <c r="F135" s="248"/>
      <c r="G135" s="249">
        <f>ROUND(E135*F135,2)</f>
        <v>0</v>
      </c>
      <c r="H135" s="248"/>
      <c r="I135" s="249">
        <f>ROUND(E135*H135,2)</f>
        <v>0</v>
      </c>
      <c r="J135" s="248"/>
      <c r="K135" s="249">
        <f>ROUND(E135*J135,2)</f>
        <v>0</v>
      </c>
      <c r="L135" s="249">
        <v>21</v>
      </c>
      <c r="M135" s="249">
        <f>G135*(1+L135/100)</f>
        <v>0</v>
      </c>
      <c r="N135" s="249">
        <v>1.7600000000000001E-2</v>
      </c>
      <c r="O135" s="249">
        <f>ROUND(E135*N135,2)</f>
        <v>0.02</v>
      </c>
      <c r="P135" s="249">
        <v>0</v>
      </c>
      <c r="Q135" s="249">
        <f>ROUND(E135*P135,2)</f>
        <v>0</v>
      </c>
      <c r="R135" s="249"/>
      <c r="S135" s="249" t="s">
        <v>341</v>
      </c>
      <c r="T135" s="250" t="s">
        <v>342</v>
      </c>
      <c r="U135" s="224">
        <v>0</v>
      </c>
      <c r="V135" s="224">
        <f>ROUND(E135*U135,2)</f>
        <v>0</v>
      </c>
      <c r="W135" s="224"/>
      <c r="X135" s="224" t="s">
        <v>315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316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ht="22.5" outlineLevel="1" x14ac:dyDescent="0.2">
      <c r="A136" s="244">
        <v>92</v>
      </c>
      <c r="B136" s="245" t="s">
        <v>744</v>
      </c>
      <c r="C136" s="258" t="s">
        <v>745</v>
      </c>
      <c r="D136" s="246" t="s">
        <v>218</v>
      </c>
      <c r="E136" s="247">
        <v>1</v>
      </c>
      <c r="F136" s="248"/>
      <c r="G136" s="249">
        <f>ROUND(E136*F136,2)</f>
        <v>0</v>
      </c>
      <c r="H136" s="248"/>
      <c r="I136" s="249">
        <f>ROUND(E136*H136,2)</f>
        <v>0</v>
      </c>
      <c r="J136" s="248"/>
      <c r="K136" s="249">
        <f>ROUND(E136*J136,2)</f>
        <v>0</v>
      </c>
      <c r="L136" s="249">
        <v>21</v>
      </c>
      <c r="M136" s="249">
        <f>G136*(1+L136/100)</f>
        <v>0</v>
      </c>
      <c r="N136" s="249">
        <v>1.7999999999999999E-2</v>
      </c>
      <c r="O136" s="249">
        <f>ROUND(E136*N136,2)</f>
        <v>0.02</v>
      </c>
      <c r="P136" s="249">
        <v>0</v>
      </c>
      <c r="Q136" s="249">
        <f>ROUND(E136*P136,2)</f>
        <v>0</v>
      </c>
      <c r="R136" s="249"/>
      <c r="S136" s="249" t="s">
        <v>341</v>
      </c>
      <c r="T136" s="250" t="s">
        <v>342</v>
      </c>
      <c r="U136" s="224">
        <v>0</v>
      </c>
      <c r="V136" s="224">
        <f>ROUND(E136*U136,2)</f>
        <v>0</v>
      </c>
      <c r="W136" s="224"/>
      <c r="X136" s="224" t="s">
        <v>315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316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44">
        <v>93</v>
      </c>
      <c r="B137" s="245" t="s">
        <v>746</v>
      </c>
      <c r="C137" s="258" t="s">
        <v>747</v>
      </c>
      <c r="D137" s="246" t="s">
        <v>218</v>
      </c>
      <c r="E137" s="247">
        <v>2</v>
      </c>
      <c r="F137" s="248"/>
      <c r="G137" s="249">
        <f>ROUND(E137*F137,2)</f>
        <v>0</v>
      </c>
      <c r="H137" s="248"/>
      <c r="I137" s="249">
        <f>ROUND(E137*H137,2)</f>
        <v>0</v>
      </c>
      <c r="J137" s="248"/>
      <c r="K137" s="249">
        <f>ROUND(E137*J137,2)</f>
        <v>0</v>
      </c>
      <c r="L137" s="249">
        <v>21</v>
      </c>
      <c r="M137" s="249">
        <f>G137*(1+L137/100)</f>
        <v>0</v>
      </c>
      <c r="N137" s="249">
        <v>2.2000000000000002</v>
      </c>
      <c r="O137" s="249">
        <f>ROUND(E137*N137,2)</f>
        <v>4.4000000000000004</v>
      </c>
      <c r="P137" s="249">
        <v>0</v>
      </c>
      <c r="Q137" s="249">
        <f>ROUND(E137*P137,2)</f>
        <v>0</v>
      </c>
      <c r="R137" s="249"/>
      <c r="S137" s="249" t="s">
        <v>341</v>
      </c>
      <c r="T137" s="250" t="s">
        <v>221</v>
      </c>
      <c r="U137" s="224">
        <v>0</v>
      </c>
      <c r="V137" s="224">
        <f>ROUND(E137*U137,2)</f>
        <v>0</v>
      </c>
      <c r="W137" s="224"/>
      <c r="X137" s="224" t="s">
        <v>315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316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ht="45" outlineLevel="1" x14ac:dyDescent="0.2">
      <c r="A138" s="244">
        <v>94</v>
      </c>
      <c r="B138" s="245" t="s">
        <v>748</v>
      </c>
      <c r="C138" s="258" t="s">
        <v>749</v>
      </c>
      <c r="D138" s="246" t="s">
        <v>218</v>
      </c>
      <c r="E138" s="247">
        <v>1</v>
      </c>
      <c r="F138" s="248"/>
      <c r="G138" s="249">
        <f>ROUND(E138*F138,2)</f>
        <v>0</v>
      </c>
      <c r="H138" s="248"/>
      <c r="I138" s="249">
        <f>ROUND(E138*H138,2)</f>
        <v>0</v>
      </c>
      <c r="J138" s="248"/>
      <c r="K138" s="249">
        <f>ROUND(E138*J138,2)</f>
        <v>0</v>
      </c>
      <c r="L138" s="249">
        <v>21</v>
      </c>
      <c r="M138" s="249">
        <f>G138*(1+L138/100)</f>
        <v>0</v>
      </c>
      <c r="N138" s="249">
        <v>7.1500000000000001E-3</v>
      </c>
      <c r="O138" s="249">
        <f>ROUND(E138*N138,2)</f>
        <v>0.01</v>
      </c>
      <c r="P138" s="249">
        <v>0</v>
      </c>
      <c r="Q138" s="249">
        <f>ROUND(E138*P138,2)</f>
        <v>0</v>
      </c>
      <c r="R138" s="249" t="s">
        <v>314</v>
      </c>
      <c r="S138" s="249" t="s">
        <v>220</v>
      </c>
      <c r="T138" s="250" t="s">
        <v>221</v>
      </c>
      <c r="U138" s="224">
        <v>0</v>
      </c>
      <c r="V138" s="224">
        <f>ROUND(E138*U138,2)</f>
        <v>0</v>
      </c>
      <c r="W138" s="224"/>
      <c r="X138" s="224" t="s">
        <v>315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316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ht="45" outlineLevel="1" x14ac:dyDescent="0.2">
      <c r="A139" s="244">
        <v>95</v>
      </c>
      <c r="B139" s="245" t="s">
        <v>750</v>
      </c>
      <c r="C139" s="258" t="s">
        <v>751</v>
      </c>
      <c r="D139" s="246" t="s">
        <v>218</v>
      </c>
      <c r="E139" s="247">
        <v>0.5</v>
      </c>
      <c r="F139" s="248"/>
      <c r="G139" s="249">
        <f>ROUND(E139*F139,2)</f>
        <v>0</v>
      </c>
      <c r="H139" s="248"/>
      <c r="I139" s="249">
        <f>ROUND(E139*H139,2)</f>
        <v>0</v>
      </c>
      <c r="J139" s="248"/>
      <c r="K139" s="249">
        <f>ROUND(E139*J139,2)</f>
        <v>0</v>
      </c>
      <c r="L139" s="249">
        <v>21</v>
      </c>
      <c r="M139" s="249">
        <f>G139*(1+L139/100)</f>
        <v>0</v>
      </c>
      <c r="N139" s="249">
        <v>1.17E-2</v>
      </c>
      <c r="O139" s="249">
        <f>ROUND(E139*N139,2)</f>
        <v>0.01</v>
      </c>
      <c r="P139" s="249">
        <v>0</v>
      </c>
      <c r="Q139" s="249">
        <f>ROUND(E139*P139,2)</f>
        <v>0</v>
      </c>
      <c r="R139" s="249" t="s">
        <v>314</v>
      </c>
      <c r="S139" s="249" t="s">
        <v>220</v>
      </c>
      <c r="T139" s="250" t="s">
        <v>221</v>
      </c>
      <c r="U139" s="224">
        <v>0</v>
      </c>
      <c r="V139" s="224">
        <f>ROUND(E139*U139,2)</f>
        <v>0</v>
      </c>
      <c r="W139" s="224"/>
      <c r="X139" s="224" t="s">
        <v>315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316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ht="33.75" outlineLevel="1" x14ac:dyDescent="0.2">
      <c r="A140" s="244">
        <v>96</v>
      </c>
      <c r="B140" s="245" t="s">
        <v>752</v>
      </c>
      <c r="C140" s="258" t="s">
        <v>753</v>
      </c>
      <c r="D140" s="246" t="s">
        <v>218</v>
      </c>
      <c r="E140" s="247">
        <v>1</v>
      </c>
      <c r="F140" s="248"/>
      <c r="G140" s="249">
        <f>ROUND(E140*F140,2)</f>
        <v>0</v>
      </c>
      <c r="H140" s="248"/>
      <c r="I140" s="249">
        <f>ROUND(E140*H140,2)</f>
        <v>0</v>
      </c>
      <c r="J140" s="248"/>
      <c r="K140" s="249">
        <f>ROUND(E140*J140,2)</f>
        <v>0</v>
      </c>
      <c r="L140" s="249">
        <v>21</v>
      </c>
      <c r="M140" s="249">
        <f>G140*(1+L140/100)</f>
        <v>0</v>
      </c>
      <c r="N140" s="249">
        <v>0.10299999999999999</v>
      </c>
      <c r="O140" s="249">
        <f>ROUND(E140*N140,2)</f>
        <v>0.1</v>
      </c>
      <c r="P140" s="249">
        <v>0</v>
      </c>
      <c r="Q140" s="249">
        <f>ROUND(E140*P140,2)</f>
        <v>0</v>
      </c>
      <c r="R140" s="249" t="s">
        <v>314</v>
      </c>
      <c r="S140" s="249" t="s">
        <v>220</v>
      </c>
      <c r="T140" s="250" t="s">
        <v>221</v>
      </c>
      <c r="U140" s="224">
        <v>0</v>
      </c>
      <c r="V140" s="224">
        <f>ROUND(E140*U140,2)</f>
        <v>0</v>
      </c>
      <c r="W140" s="224"/>
      <c r="X140" s="224" t="s">
        <v>315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316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6">
        <v>97</v>
      </c>
      <c r="B141" s="237" t="s">
        <v>754</v>
      </c>
      <c r="C141" s="256" t="s">
        <v>755</v>
      </c>
      <c r="D141" s="238" t="s">
        <v>477</v>
      </c>
      <c r="E141" s="239">
        <v>0.5</v>
      </c>
      <c r="F141" s="240"/>
      <c r="G141" s="241">
        <f>ROUND(E141*F141,2)</f>
        <v>0</v>
      </c>
      <c r="H141" s="240"/>
      <c r="I141" s="241">
        <f>ROUND(E141*H141,2)</f>
        <v>0</v>
      </c>
      <c r="J141" s="240"/>
      <c r="K141" s="241">
        <f>ROUND(E141*J141,2)</f>
        <v>0</v>
      </c>
      <c r="L141" s="241">
        <v>21</v>
      </c>
      <c r="M141" s="241">
        <f>G141*(1+L141/100)</f>
        <v>0</v>
      </c>
      <c r="N141" s="241">
        <v>0.17</v>
      </c>
      <c r="O141" s="241">
        <f>ROUND(E141*N141,2)</f>
        <v>0.09</v>
      </c>
      <c r="P141" s="241">
        <v>0</v>
      </c>
      <c r="Q141" s="241">
        <f>ROUND(E141*P141,2)</f>
        <v>0</v>
      </c>
      <c r="R141" s="241"/>
      <c r="S141" s="241" t="s">
        <v>341</v>
      </c>
      <c r="T141" s="242" t="s">
        <v>342</v>
      </c>
      <c r="U141" s="224">
        <v>0</v>
      </c>
      <c r="V141" s="224">
        <f>ROUND(E141*U141,2)</f>
        <v>0</v>
      </c>
      <c r="W141" s="224"/>
      <c r="X141" s="224" t="s">
        <v>315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316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21"/>
      <c r="B142" s="222"/>
      <c r="C142" s="260" t="s">
        <v>756</v>
      </c>
      <c r="D142" s="253"/>
      <c r="E142" s="253"/>
      <c r="F142" s="253"/>
      <c r="G142" s="253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14"/>
      <c r="Z142" s="214"/>
      <c r="AA142" s="214"/>
      <c r="AB142" s="214"/>
      <c r="AC142" s="214"/>
      <c r="AD142" s="214"/>
      <c r="AE142" s="214"/>
      <c r="AF142" s="214"/>
      <c r="AG142" s="214" t="s">
        <v>274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21"/>
      <c r="B143" s="222"/>
      <c r="C143" s="259" t="s">
        <v>757</v>
      </c>
      <c r="D143" s="252"/>
      <c r="E143" s="252"/>
      <c r="F143" s="252"/>
      <c r="G143" s="252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4"/>
      <c r="Z143" s="214"/>
      <c r="AA143" s="214"/>
      <c r="AB143" s="214"/>
      <c r="AC143" s="214"/>
      <c r="AD143" s="214"/>
      <c r="AE143" s="214"/>
      <c r="AF143" s="214"/>
      <c r="AG143" s="214" t="s">
        <v>274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44">
        <v>98</v>
      </c>
      <c r="B144" s="245" t="s">
        <v>758</v>
      </c>
      <c r="C144" s="258" t="s">
        <v>759</v>
      </c>
      <c r="D144" s="246" t="s">
        <v>477</v>
      </c>
      <c r="E144" s="247">
        <v>0.5</v>
      </c>
      <c r="F144" s="248"/>
      <c r="G144" s="249">
        <f>ROUND(E144*F144,2)</f>
        <v>0</v>
      </c>
      <c r="H144" s="248"/>
      <c r="I144" s="249">
        <f>ROUND(E144*H144,2)</f>
        <v>0</v>
      </c>
      <c r="J144" s="248"/>
      <c r="K144" s="249">
        <f>ROUND(E144*J144,2)</f>
        <v>0</v>
      </c>
      <c r="L144" s="249">
        <v>21</v>
      </c>
      <c r="M144" s="249">
        <f>G144*(1+L144/100)</f>
        <v>0</v>
      </c>
      <c r="N144" s="249">
        <v>0.04</v>
      </c>
      <c r="O144" s="249">
        <f>ROUND(E144*N144,2)</f>
        <v>0.02</v>
      </c>
      <c r="P144" s="249">
        <v>0</v>
      </c>
      <c r="Q144" s="249">
        <f>ROUND(E144*P144,2)</f>
        <v>0</v>
      </c>
      <c r="R144" s="249"/>
      <c r="S144" s="249" t="s">
        <v>341</v>
      </c>
      <c r="T144" s="250" t="s">
        <v>342</v>
      </c>
      <c r="U144" s="224">
        <v>0</v>
      </c>
      <c r="V144" s="224">
        <f>ROUND(E144*U144,2)</f>
        <v>0</v>
      </c>
      <c r="W144" s="224"/>
      <c r="X144" s="224" t="s">
        <v>315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316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44">
        <v>99</v>
      </c>
      <c r="B145" s="245" t="s">
        <v>760</v>
      </c>
      <c r="C145" s="258" t="s">
        <v>761</v>
      </c>
      <c r="D145" s="246" t="s">
        <v>477</v>
      </c>
      <c r="E145" s="247">
        <v>1</v>
      </c>
      <c r="F145" s="248"/>
      <c r="G145" s="249">
        <f>ROUND(E145*F145,2)</f>
        <v>0</v>
      </c>
      <c r="H145" s="248"/>
      <c r="I145" s="249">
        <f>ROUND(E145*H145,2)</f>
        <v>0</v>
      </c>
      <c r="J145" s="248"/>
      <c r="K145" s="249">
        <f>ROUND(E145*J145,2)</f>
        <v>0</v>
      </c>
      <c r="L145" s="249">
        <v>21</v>
      </c>
      <c r="M145" s="249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49"/>
      <c r="S145" s="249" t="s">
        <v>341</v>
      </c>
      <c r="T145" s="250" t="s">
        <v>342</v>
      </c>
      <c r="U145" s="224">
        <v>0</v>
      </c>
      <c r="V145" s="224">
        <f>ROUND(E145*U145,2)</f>
        <v>0</v>
      </c>
      <c r="W145" s="224"/>
      <c r="X145" s="224" t="s">
        <v>315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316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6">
        <v>100</v>
      </c>
      <c r="B146" s="237" t="s">
        <v>762</v>
      </c>
      <c r="C146" s="256" t="s">
        <v>763</v>
      </c>
      <c r="D146" s="238" t="s">
        <v>477</v>
      </c>
      <c r="E146" s="239">
        <v>1.5</v>
      </c>
      <c r="F146" s="240"/>
      <c r="G146" s="241">
        <f>ROUND(E146*F146,2)</f>
        <v>0</v>
      </c>
      <c r="H146" s="240"/>
      <c r="I146" s="241">
        <f>ROUND(E146*H146,2)</f>
        <v>0</v>
      </c>
      <c r="J146" s="240"/>
      <c r="K146" s="241">
        <f>ROUND(E146*J146,2)</f>
        <v>0</v>
      </c>
      <c r="L146" s="241">
        <v>21</v>
      </c>
      <c r="M146" s="241">
        <f>G146*(1+L146/100)</f>
        <v>0</v>
      </c>
      <c r="N146" s="241">
        <v>0</v>
      </c>
      <c r="O146" s="241">
        <f>ROUND(E146*N146,2)</f>
        <v>0</v>
      </c>
      <c r="P146" s="241">
        <v>0</v>
      </c>
      <c r="Q146" s="241">
        <f>ROUND(E146*P146,2)</f>
        <v>0</v>
      </c>
      <c r="R146" s="241"/>
      <c r="S146" s="241" t="s">
        <v>341</v>
      </c>
      <c r="T146" s="242" t="s">
        <v>342</v>
      </c>
      <c r="U146" s="224">
        <v>0</v>
      </c>
      <c r="V146" s="224">
        <f>ROUND(E146*U146,2)</f>
        <v>0</v>
      </c>
      <c r="W146" s="224"/>
      <c r="X146" s="224" t="s">
        <v>315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316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21">
        <v>101</v>
      </c>
      <c r="B147" s="222" t="s">
        <v>764</v>
      </c>
      <c r="C147" s="268" t="s">
        <v>765</v>
      </c>
      <c r="D147" s="223" t="s">
        <v>0</v>
      </c>
      <c r="E147" s="266"/>
      <c r="F147" s="225"/>
      <c r="G147" s="224">
        <f>ROUND(E147*F147,2)</f>
        <v>0</v>
      </c>
      <c r="H147" s="225"/>
      <c r="I147" s="224">
        <f>ROUND(E147*H147,2)</f>
        <v>0</v>
      </c>
      <c r="J147" s="225"/>
      <c r="K147" s="224">
        <f>ROUND(E147*J147,2)</f>
        <v>0</v>
      </c>
      <c r="L147" s="224">
        <v>21</v>
      </c>
      <c r="M147" s="224">
        <f>G147*(1+L147/100)</f>
        <v>0</v>
      </c>
      <c r="N147" s="224">
        <v>0</v>
      </c>
      <c r="O147" s="224">
        <f>ROUND(E147*N147,2)</f>
        <v>0</v>
      </c>
      <c r="P147" s="224">
        <v>0</v>
      </c>
      <c r="Q147" s="224">
        <f>ROUND(E147*P147,2)</f>
        <v>0</v>
      </c>
      <c r="R147" s="224" t="s">
        <v>453</v>
      </c>
      <c r="S147" s="224" t="s">
        <v>220</v>
      </c>
      <c r="T147" s="224" t="s">
        <v>221</v>
      </c>
      <c r="U147" s="224">
        <v>0</v>
      </c>
      <c r="V147" s="224">
        <f>ROUND(E147*U147,2)</f>
        <v>0</v>
      </c>
      <c r="W147" s="224"/>
      <c r="X147" s="224" t="s">
        <v>345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346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230" t="s">
        <v>214</v>
      </c>
      <c r="B148" s="231" t="s">
        <v>151</v>
      </c>
      <c r="C148" s="255" t="s">
        <v>152</v>
      </c>
      <c r="D148" s="232"/>
      <c r="E148" s="233"/>
      <c r="F148" s="234"/>
      <c r="G148" s="234">
        <f>SUMIF(AG149:AG192,"&lt;&gt;NOR",G149:G192)</f>
        <v>0</v>
      </c>
      <c r="H148" s="234"/>
      <c r="I148" s="234">
        <f>SUM(I149:I192)</f>
        <v>0</v>
      </c>
      <c r="J148" s="234"/>
      <c r="K148" s="234">
        <f>SUM(K149:K192)</f>
        <v>0</v>
      </c>
      <c r="L148" s="234"/>
      <c r="M148" s="234">
        <f>SUM(M149:M192)</f>
        <v>0</v>
      </c>
      <c r="N148" s="234"/>
      <c r="O148" s="234">
        <f>SUM(O149:O192)</f>
        <v>1.7000000000000002</v>
      </c>
      <c r="P148" s="234"/>
      <c r="Q148" s="234">
        <f>SUM(Q149:Q192)</f>
        <v>0</v>
      </c>
      <c r="R148" s="234"/>
      <c r="S148" s="234"/>
      <c r="T148" s="235"/>
      <c r="U148" s="229"/>
      <c r="V148" s="229">
        <f>SUM(V149:V192)</f>
        <v>158.41</v>
      </c>
      <c r="W148" s="229"/>
      <c r="X148" s="229"/>
      <c r="AG148" t="s">
        <v>215</v>
      </c>
    </row>
    <row r="149" spans="1:60" ht="22.5" outlineLevel="1" x14ac:dyDescent="0.2">
      <c r="A149" s="236">
        <v>102</v>
      </c>
      <c r="B149" s="237" t="s">
        <v>766</v>
      </c>
      <c r="C149" s="256" t="s">
        <v>767</v>
      </c>
      <c r="D149" s="238" t="s">
        <v>240</v>
      </c>
      <c r="E149" s="239">
        <v>2</v>
      </c>
      <c r="F149" s="240"/>
      <c r="G149" s="241">
        <f>ROUND(E149*F149,2)</f>
        <v>0</v>
      </c>
      <c r="H149" s="240"/>
      <c r="I149" s="241">
        <f>ROUND(E149*H149,2)</f>
        <v>0</v>
      </c>
      <c r="J149" s="240"/>
      <c r="K149" s="241">
        <f>ROUND(E149*J149,2)</f>
        <v>0</v>
      </c>
      <c r="L149" s="241">
        <v>21</v>
      </c>
      <c r="M149" s="241">
        <f>G149*(1+L149/100)</f>
        <v>0</v>
      </c>
      <c r="N149" s="241">
        <v>6.1799999999999997E-3</v>
      </c>
      <c r="O149" s="241">
        <f>ROUND(E149*N149,2)</f>
        <v>0.01</v>
      </c>
      <c r="P149" s="241">
        <v>0</v>
      </c>
      <c r="Q149" s="241">
        <f>ROUND(E149*P149,2)</f>
        <v>0</v>
      </c>
      <c r="R149" s="241" t="s">
        <v>453</v>
      </c>
      <c r="S149" s="241" t="s">
        <v>220</v>
      </c>
      <c r="T149" s="242" t="s">
        <v>221</v>
      </c>
      <c r="U149" s="224">
        <v>0.505</v>
      </c>
      <c r="V149" s="224">
        <f>ROUND(E149*U149,2)</f>
        <v>1.01</v>
      </c>
      <c r="W149" s="224"/>
      <c r="X149" s="224" t="s">
        <v>222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223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21"/>
      <c r="B150" s="222"/>
      <c r="C150" s="260" t="s">
        <v>392</v>
      </c>
      <c r="D150" s="253"/>
      <c r="E150" s="253"/>
      <c r="F150" s="253"/>
      <c r="G150" s="253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14"/>
      <c r="Z150" s="214"/>
      <c r="AA150" s="214"/>
      <c r="AB150" s="214"/>
      <c r="AC150" s="214"/>
      <c r="AD150" s="214"/>
      <c r="AE150" s="214"/>
      <c r="AF150" s="214"/>
      <c r="AG150" s="214" t="s">
        <v>274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2.5" outlineLevel="1" x14ac:dyDescent="0.2">
      <c r="A151" s="236">
        <v>103</v>
      </c>
      <c r="B151" s="237" t="s">
        <v>768</v>
      </c>
      <c r="C151" s="256" t="s">
        <v>769</v>
      </c>
      <c r="D151" s="238" t="s">
        <v>240</v>
      </c>
      <c r="E151" s="239">
        <v>3</v>
      </c>
      <c r="F151" s="240"/>
      <c r="G151" s="241">
        <f>ROUND(E151*F151,2)</f>
        <v>0</v>
      </c>
      <c r="H151" s="240"/>
      <c r="I151" s="241">
        <f>ROUND(E151*H151,2)</f>
        <v>0</v>
      </c>
      <c r="J151" s="240"/>
      <c r="K151" s="241">
        <f>ROUND(E151*J151,2)</f>
        <v>0</v>
      </c>
      <c r="L151" s="241">
        <v>21</v>
      </c>
      <c r="M151" s="241">
        <f>G151*(1+L151/100)</f>
        <v>0</v>
      </c>
      <c r="N151" s="241">
        <v>7.0400000000000003E-3</v>
      </c>
      <c r="O151" s="241">
        <f>ROUND(E151*N151,2)</f>
        <v>0.02</v>
      </c>
      <c r="P151" s="241">
        <v>0</v>
      </c>
      <c r="Q151" s="241">
        <f>ROUND(E151*P151,2)</f>
        <v>0</v>
      </c>
      <c r="R151" s="241" t="s">
        <v>453</v>
      </c>
      <c r="S151" s="241" t="s">
        <v>220</v>
      </c>
      <c r="T151" s="242" t="s">
        <v>221</v>
      </c>
      <c r="U151" s="224">
        <v>0.56499999999999995</v>
      </c>
      <c r="V151" s="224">
        <f>ROUND(E151*U151,2)</f>
        <v>1.7</v>
      </c>
      <c r="W151" s="224"/>
      <c r="X151" s="224" t="s">
        <v>222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223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21"/>
      <c r="B152" s="222"/>
      <c r="C152" s="260" t="s">
        <v>392</v>
      </c>
      <c r="D152" s="253"/>
      <c r="E152" s="253"/>
      <c r="F152" s="253"/>
      <c r="G152" s="253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14"/>
      <c r="Z152" s="214"/>
      <c r="AA152" s="214"/>
      <c r="AB152" s="214"/>
      <c r="AC152" s="214"/>
      <c r="AD152" s="214"/>
      <c r="AE152" s="214"/>
      <c r="AF152" s="214"/>
      <c r="AG152" s="214" t="s">
        <v>274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2.5" outlineLevel="1" x14ac:dyDescent="0.2">
      <c r="A153" s="236">
        <v>104</v>
      </c>
      <c r="B153" s="237" t="s">
        <v>770</v>
      </c>
      <c r="C153" s="256" t="s">
        <v>771</v>
      </c>
      <c r="D153" s="238" t="s">
        <v>240</v>
      </c>
      <c r="E153" s="239">
        <v>8</v>
      </c>
      <c r="F153" s="240"/>
      <c r="G153" s="241">
        <f>ROUND(E153*F153,2)</f>
        <v>0</v>
      </c>
      <c r="H153" s="240"/>
      <c r="I153" s="241">
        <f>ROUND(E153*H153,2)</f>
        <v>0</v>
      </c>
      <c r="J153" s="240"/>
      <c r="K153" s="241">
        <f>ROUND(E153*J153,2)</f>
        <v>0</v>
      </c>
      <c r="L153" s="241">
        <v>21</v>
      </c>
      <c r="M153" s="241">
        <f>G153*(1+L153/100)</f>
        <v>0</v>
      </c>
      <c r="N153" s="241">
        <v>8.2699999999999996E-3</v>
      </c>
      <c r="O153" s="241">
        <f>ROUND(E153*N153,2)</f>
        <v>7.0000000000000007E-2</v>
      </c>
      <c r="P153" s="241">
        <v>0</v>
      </c>
      <c r="Q153" s="241">
        <f>ROUND(E153*P153,2)</f>
        <v>0</v>
      </c>
      <c r="R153" s="241" t="s">
        <v>453</v>
      </c>
      <c r="S153" s="241" t="s">
        <v>220</v>
      </c>
      <c r="T153" s="242" t="s">
        <v>221</v>
      </c>
      <c r="U153" s="224">
        <v>0.73499999999999999</v>
      </c>
      <c r="V153" s="224">
        <f>ROUND(E153*U153,2)</f>
        <v>5.88</v>
      </c>
      <c r="W153" s="224"/>
      <c r="X153" s="224" t="s">
        <v>222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223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21"/>
      <c r="B154" s="222"/>
      <c r="C154" s="260" t="s">
        <v>392</v>
      </c>
      <c r="D154" s="253"/>
      <c r="E154" s="253"/>
      <c r="F154" s="253"/>
      <c r="G154" s="253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4"/>
      <c r="Z154" s="214"/>
      <c r="AA154" s="214"/>
      <c r="AB154" s="214"/>
      <c r="AC154" s="214"/>
      <c r="AD154" s="214"/>
      <c r="AE154" s="214"/>
      <c r="AF154" s="214"/>
      <c r="AG154" s="214" t="s">
        <v>274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ht="22.5" outlineLevel="1" x14ac:dyDescent="0.2">
      <c r="A155" s="244">
        <v>105</v>
      </c>
      <c r="B155" s="245" t="s">
        <v>772</v>
      </c>
      <c r="C155" s="258" t="s">
        <v>773</v>
      </c>
      <c r="D155" s="246" t="s">
        <v>218</v>
      </c>
      <c r="E155" s="247">
        <v>1.5</v>
      </c>
      <c r="F155" s="248"/>
      <c r="G155" s="249">
        <f>ROUND(E155*F155,2)</f>
        <v>0</v>
      </c>
      <c r="H155" s="248"/>
      <c r="I155" s="249">
        <f>ROUND(E155*H155,2)</f>
        <v>0</v>
      </c>
      <c r="J155" s="248"/>
      <c r="K155" s="249">
        <f>ROUND(E155*J155,2)</f>
        <v>0</v>
      </c>
      <c r="L155" s="249">
        <v>21</v>
      </c>
      <c r="M155" s="249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49" t="s">
        <v>453</v>
      </c>
      <c r="S155" s="249" t="s">
        <v>220</v>
      </c>
      <c r="T155" s="250" t="s">
        <v>221</v>
      </c>
      <c r="U155" s="224">
        <v>0.35</v>
      </c>
      <c r="V155" s="224">
        <f>ROUND(E155*U155,2)</f>
        <v>0.53</v>
      </c>
      <c r="W155" s="224"/>
      <c r="X155" s="224" t="s">
        <v>222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223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ht="22.5" outlineLevel="1" x14ac:dyDescent="0.2">
      <c r="A156" s="244">
        <v>106</v>
      </c>
      <c r="B156" s="245" t="s">
        <v>774</v>
      </c>
      <c r="C156" s="258" t="s">
        <v>775</v>
      </c>
      <c r="D156" s="246" t="s">
        <v>218</v>
      </c>
      <c r="E156" s="247">
        <v>1.5</v>
      </c>
      <c r="F156" s="248"/>
      <c r="G156" s="249">
        <f>ROUND(E156*F156,2)</f>
        <v>0</v>
      </c>
      <c r="H156" s="248"/>
      <c r="I156" s="249">
        <f>ROUND(E156*H156,2)</f>
        <v>0</v>
      </c>
      <c r="J156" s="248"/>
      <c r="K156" s="249">
        <f>ROUND(E156*J156,2)</f>
        <v>0</v>
      </c>
      <c r="L156" s="249">
        <v>21</v>
      </c>
      <c r="M156" s="249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49" t="s">
        <v>453</v>
      </c>
      <c r="S156" s="249" t="s">
        <v>220</v>
      </c>
      <c r="T156" s="250" t="s">
        <v>221</v>
      </c>
      <c r="U156" s="224">
        <v>0.42199999999999999</v>
      </c>
      <c r="V156" s="224">
        <f>ROUND(E156*U156,2)</f>
        <v>0.63</v>
      </c>
      <c r="W156" s="224"/>
      <c r="X156" s="224" t="s">
        <v>222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223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ht="22.5" outlineLevel="1" x14ac:dyDescent="0.2">
      <c r="A157" s="244">
        <v>107</v>
      </c>
      <c r="B157" s="245" t="s">
        <v>776</v>
      </c>
      <c r="C157" s="258" t="s">
        <v>777</v>
      </c>
      <c r="D157" s="246" t="s">
        <v>218</v>
      </c>
      <c r="E157" s="247">
        <v>4</v>
      </c>
      <c r="F157" s="248"/>
      <c r="G157" s="249">
        <f>ROUND(E157*F157,2)</f>
        <v>0</v>
      </c>
      <c r="H157" s="248"/>
      <c r="I157" s="249">
        <f>ROUND(E157*H157,2)</f>
        <v>0</v>
      </c>
      <c r="J157" s="248"/>
      <c r="K157" s="249">
        <f>ROUND(E157*J157,2)</f>
        <v>0</v>
      </c>
      <c r="L157" s="249">
        <v>21</v>
      </c>
      <c r="M157" s="249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49" t="s">
        <v>453</v>
      </c>
      <c r="S157" s="249" t="s">
        <v>220</v>
      </c>
      <c r="T157" s="250" t="s">
        <v>221</v>
      </c>
      <c r="U157" s="224">
        <v>0.752</v>
      </c>
      <c r="V157" s="224">
        <f>ROUND(E157*U157,2)</f>
        <v>3.01</v>
      </c>
      <c r="W157" s="224"/>
      <c r="X157" s="224" t="s">
        <v>222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223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ht="22.5" outlineLevel="1" x14ac:dyDescent="0.2">
      <c r="A158" s="244">
        <v>108</v>
      </c>
      <c r="B158" s="245" t="s">
        <v>778</v>
      </c>
      <c r="C158" s="258" t="s">
        <v>779</v>
      </c>
      <c r="D158" s="246" t="s">
        <v>218</v>
      </c>
      <c r="E158" s="247">
        <v>1</v>
      </c>
      <c r="F158" s="248"/>
      <c r="G158" s="249">
        <f>ROUND(E158*F158,2)</f>
        <v>0</v>
      </c>
      <c r="H158" s="248"/>
      <c r="I158" s="249">
        <f>ROUND(E158*H158,2)</f>
        <v>0</v>
      </c>
      <c r="J158" s="248"/>
      <c r="K158" s="249">
        <f>ROUND(E158*J158,2)</f>
        <v>0</v>
      </c>
      <c r="L158" s="249">
        <v>21</v>
      </c>
      <c r="M158" s="249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49" t="s">
        <v>453</v>
      </c>
      <c r="S158" s="249" t="s">
        <v>220</v>
      </c>
      <c r="T158" s="250" t="s">
        <v>221</v>
      </c>
      <c r="U158" s="224">
        <v>0.96799999999999997</v>
      </c>
      <c r="V158" s="224">
        <f>ROUND(E158*U158,2)</f>
        <v>0.97</v>
      </c>
      <c r="W158" s="224"/>
      <c r="X158" s="224" t="s">
        <v>222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223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ht="22.5" outlineLevel="1" x14ac:dyDescent="0.2">
      <c r="A159" s="236">
        <v>109</v>
      </c>
      <c r="B159" s="237" t="s">
        <v>780</v>
      </c>
      <c r="C159" s="256" t="s">
        <v>781</v>
      </c>
      <c r="D159" s="238" t="s">
        <v>240</v>
      </c>
      <c r="E159" s="239">
        <v>32</v>
      </c>
      <c r="F159" s="240"/>
      <c r="G159" s="241">
        <f>ROUND(E159*F159,2)</f>
        <v>0</v>
      </c>
      <c r="H159" s="240"/>
      <c r="I159" s="241">
        <f>ROUND(E159*H159,2)</f>
        <v>0</v>
      </c>
      <c r="J159" s="240"/>
      <c r="K159" s="241">
        <f>ROUND(E159*J159,2)</f>
        <v>0</v>
      </c>
      <c r="L159" s="241">
        <v>21</v>
      </c>
      <c r="M159" s="241">
        <f>G159*(1+L159/100)</f>
        <v>0</v>
      </c>
      <c r="N159" s="241">
        <v>1.362E-2</v>
      </c>
      <c r="O159" s="241">
        <f>ROUND(E159*N159,2)</f>
        <v>0.44</v>
      </c>
      <c r="P159" s="241">
        <v>0</v>
      </c>
      <c r="Q159" s="241">
        <f>ROUND(E159*P159,2)</f>
        <v>0</v>
      </c>
      <c r="R159" s="241" t="s">
        <v>453</v>
      </c>
      <c r="S159" s="241" t="s">
        <v>220</v>
      </c>
      <c r="T159" s="242" t="s">
        <v>221</v>
      </c>
      <c r="U159" s="224">
        <v>1.04</v>
      </c>
      <c r="V159" s="224">
        <f>ROUND(E159*U159,2)</f>
        <v>33.28</v>
      </c>
      <c r="W159" s="224"/>
      <c r="X159" s="224" t="s">
        <v>222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223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21"/>
      <c r="B160" s="222"/>
      <c r="C160" s="260" t="s">
        <v>392</v>
      </c>
      <c r="D160" s="253"/>
      <c r="E160" s="253"/>
      <c r="F160" s="253"/>
      <c r="G160" s="253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4"/>
      <c r="Z160" s="214"/>
      <c r="AA160" s="214"/>
      <c r="AB160" s="214"/>
      <c r="AC160" s="214"/>
      <c r="AD160" s="214"/>
      <c r="AE160" s="214"/>
      <c r="AF160" s="214"/>
      <c r="AG160" s="214" t="s">
        <v>274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ht="22.5" outlineLevel="1" x14ac:dyDescent="0.2">
      <c r="A161" s="236">
        <v>110</v>
      </c>
      <c r="B161" s="237" t="s">
        <v>782</v>
      </c>
      <c r="C161" s="256" t="s">
        <v>783</v>
      </c>
      <c r="D161" s="238" t="s">
        <v>240</v>
      </c>
      <c r="E161" s="239">
        <v>3</v>
      </c>
      <c r="F161" s="240"/>
      <c r="G161" s="241">
        <f>ROUND(E161*F161,2)</f>
        <v>0</v>
      </c>
      <c r="H161" s="240"/>
      <c r="I161" s="241">
        <f>ROUND(E161*H161,2)</f>
        <v>0</v>
      </c>
      <c r="J161" s="240"/>
      <c r="K161" s="241">
        <f>ROUND(E161*J161,2)</f>
        <v>0</v>
      </c>
      <c r="L161" s="241">
        <v>21</v>
      </c>
      <c r="M161" s="241">
        <f>G161*(1+L161/100)</f>
        <v>0</v>
      </c>
      <c r="N161" s="241">
        <v>1.7129999999999999E-2</v>
      </c>
      <c r="O161" s="241">
        <f>ROUND(E161*N161,2)</f>
        <v>0.05</v>
      </c>
      <c r="P161" s="241">
        <v>0</v>
      </c>
      <c r="Q161" s="241">
        <f>ROUND(E161*P161,2)</f>
        <v>0</v>
      </c>
      <c r="R161" s="241" t="s">
        <v>453</v>
      </c>
      <c r="S161" s="241" t="s">
        <v>220</v>
      </c>
      <c r="T161" s="242" t="s">
        <v>221</v>
      </c>
      <c r="U161" s="224">
        <v>1.206</v>
      </c>
      <c r="V161" s="224">
        <f>ROUND(E161*U161,2)</f>
        <v>3.62</v>
      </c>
      <c r="W161" s="224"/>
      <c r="X161" s="224" t="s">
        <v>222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223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21"/>
      <c r="B162" s="222"/>
      <c r="C162" s="260" t="s">
        <v>392</v>
      </c>
      <c r="D162" s="253"/>
      <c r="E162" s="253"/>
      <c r="F162" s="253"/>
      <c r="G162" s="253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14"/>
      <c r="Z162" s="214"/>
      <c r="AA162" s="214"/>
      <c r="AB162" s="214"/>
      <c r="AC162" s="214"/>
      <c r="AD162" s="214"/>
      <c r="AE162" s="214"/>
      <c r="AF162" s="214"/>
      <c r="AG162" s="214" t="s">
        <v>274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ht="22.5" outlineLevel="1" x14ac:dyDescent="0.2">
      <c r="A163" s="236">
        <v>111</v>
      </c>
      <c r="B163" s="237" t="s">
        <v>784</v>
      </c>
      <c r="C163" s="256" t="s">
        <v>785</v>
      </c>
      <c r="D163" s="238" t="s">
        <v>240</v>
      </c>
      <c r="E163" s="239">
        <v>12</v>
      </c>
      <c r="F163" s="240"/>
      <c r="G163" s="241">
        <f>ROUND(E163*F163,2)</f>
        <v>0</v>
      </c>
      <c r="H163" s="240"/>
      <c r="I163" s="241">
        <f>ROUND(E163*H163,2)</f>
        <v>0</v>
      </c>
      <c r="J163" s="240"/>
      <c r="K163" s="241">
        <f>ROUND(E163*J163,2)</f>
        <v>0</v>
      </c>
      <c r="L163" s="241">
        <v>21</v>
      </c>
      <c r="M163" s="241">
        <f>G163*(1+L163/100)</f>
        <v>0</v>
      </c>
      <c r="N163" s="241">
        <v>2.3859999999999999E-2</v>
      </c>
      <c r="O163" s="241">
        <f>ROUND(E163*N163,2)</f>
        <v>0.28999999999999998</v>
      </c>
      <c r="P163" s="241">
        <v>0</v>
      </c>
      <c r="Q163" s="241">
        <f>ROUND(E163*P163,2)</f>
        <v>0</v>
      </c>
      <c r="R163" s="241" t="s">
        <v>453</v>
      </c>
      <c r="S163" s="241" t="s">
        <v>220</v>
      </c>
      <c r="T163" s="242" t="s">
        <v>221</v>
      </c>
      <c r="U163" s="224">
        <v>1.6120000000000001</v>
      </c>
      <c r="V163" s="224">
        <f>ROUND(E163*U163,2)</f>
        <v>19.34</v>
      </c>
      <c r="W163" s="224"/>
      <c r="X163" s="224" t="s">
        <v>222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223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21"/>
      <c r="B164" s="222"/>
      <c r="C164" s="260" t="s">
        <v>392</v>
      </c>
      <c r="D164" s="253"/>
      <c r="E164" s="253"/>
      <c r="F164" s="253"/>
      <c r="G164" s="253"/>
      <c r="H164" s="224"/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14"/>
      <c r="Z164" s="214"/>
      <c r="AA164" s="214"/>
      <c r="AB164" s="214"/>
      <c r="AC164" s="214"/>
      <c r="AD164" s="214"/>
      <c r="AE164" s="214"/>
      <c r="AF164" s="214"/>
      <c r="AG164" s="214" t="s">
        <v>274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2.5" outlineLevel="1" x14ac:dyDescent="0.2">
      <c r="A165" s="236">
        <v>112</v>
      </c>
      <c r="B165" s="237" t="s">
        <v>786</v>
      </c>
      <c r="C165" s="256" t="s">
        <v>787</v>
      </c>
      <c r="D165" s="238" t="s">
        <v>240</v>
      </c>
      <c r="E165" s="239">
        <v>19.5</v>
      </c>
      <c r="F165" s="240"/>
      <c r="G165" s="241">
        <f>ROUND(E165*F165,2)</f>
        <v>0</v>
      </c>
      <c r="H165" s="240"/>
      <c r="I165" s="241">
        <f>ROUND(E165*H165,2)</f>
        <v>0</v>
      </c>
      <c r="J165" s="240"/>
      <c r="K165" s="241">
        <f>ROUND(E165*J165,2)</f>
        <v>0</v>
      </c>
      <c r="L165" s="241">
        <v>21</v>
      </c>
      <c r="M165" s="241">
        <f>G165*(1+L165/100)</f>
        <v>0</v>
      </c>
      <c r="N165" s="241">
        <v>4.045E-2</v>
      </c>
      <c r="O165" s="241">
        <f>ROUND(E165*N165,2)</f>
        <v>0.79</v>
      </c>
      <c r="P165" s="241">
        <v>0</v>
      </c>
      <c r="Q165" s="241">
        <f>ROUND(E165*P165,2)</f>
        <v>0</v>
      </c>
      <c r="R165" s="241" t="s">
        <v>453</v>
      </c>
      <c r="S165" s="241" t="s">
        <v>220</v>
      </c>
      <c r="T165" s="242" t="s">
        <v>221</v>
      </c>
      <c r="U165" s="224">
        <v>2.2050000000000001</v>
      </c>
      <c r="V165" s="224">
        <f>ROUND(E165*U165,2)</f>
        <v>43</v>
      </c>
      <c r="W165" s="224"/>
      <c r="X165" s="224" t="s">
        <v>222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223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21"/>
      <c r="B166" s="222"/>
      <c r="C166" s="260" t="s">
        <v>392</v>
      </c>
      <c r="D166" s="253"/>
      <c r="E166" s="253"/>
      <c r="F166" s="253"/>
      <c r="G166" s="253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4"/>
      <c r="Z166" s="214"/>
      <c r="AA166" s="214"/>
      <c r="AB166" s="214"/>
      <c r="AC166" s="214"/>
      <c r="AD166" s="214"/>
      <c r="AE166" s="214"/>
      <c r="AF166" s="214"/>
      <c r="AG166" s="214" t="s">
        <v>274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ht="22.5" outlineLevel="1" x14ac:dyDescent="0.2">
      <c r="A167" s="244">
        <v>113</v>
      </c>
      <c r="B167" s="245" t="s">
        <v>788</v>
      </c>
      <c r="C167" s="258" t="s">
        <v>789</v>
      </c>
      <c r="D167" s="246" t="s">
        <v>218</v>
      </c>
      <c r="E167" s="247">
        <v>5</v>
      </c>
      <c r="F167" s="248"/>
      <c r="G167" s="249">
        <f>ROUND(E167*F167,2)</f>
        <v>0</v>
      </c>
      <c r="H167" s="248"/>
      <c r="I167" s="249">
        <f>ROUND(E167*H167,2)</f>
        <v>0</v>
      </c>
      <c r="J167" s="248"/>
      <c r="K167" s="249">
        <f>ROUND(E167*J167,2)</f>
        <v>0</v>
      </c>
      <c r="L167" s="249">
        <v>21</v>
      </c>
      <c r="M167" s="249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49" t="s">
        <v>453</v>
      </c>
      <c r="S167" s="249" t="s">
        <v>220</v>
      </c>
      <c r="T167" s="250" t="s">
        <v>221</v>
      </c>
      <c r="U167" s="224">
        <v>1.726</v>
      </c>
      <c r="V167" s="224">
        <f>ROUND(E167*U167,2)</f>
        <v>8.6300000000000008</v>
      </c>
      <c r="W167" s="224"/>
      <c r="X167" s="224" t="s">
        <v>222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223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ht="22.5" outlineLevel="1" x14ac:dyDescent="0.2">
      <c r="A168" s="244">
        <v>114</v>
      </c>
      <c r="B168" s="245" t="s">
        <v>790</v>
      </c>
      <c r="C168" s="258" t="s">
        <v>791</v>
      </c>
      <c r="D168" s="246" t="s">
        <v>218</v>
      </c>
      <c r="E168" s="247">
        <v>3</v>
      </c>
      <c r="F168" s="248"/>
      <c r="G168" s="249">
        <f>ROUND(E168*F168,2)</f>
        <v>0</v>
      </c>
      <c r="H168" s="248"/>
      <c r="I168" s="249">
        <f>ROUND(E168*H168,2)</f>
        <v>0</v>
      </c>
      <c r="J168" s="248"/>
      <c r="K168" s="249">
        <f>ROUND(E168*J168,2)</f>
        <v>0</v>
      </c>
      <c r="L168" s="249">
        <v>21</v>
      </c>
      <c r="M168" s="249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49" t="s">
        <v>453</v>
      </c>
      <c r="S168" s="249" t="s">
        <v>220</v>
      </c>
      <c r="T168" s="250" t="s">
        <v>221</v>
      </c>
      <c r="U168" s="224">
        <v>2.7559999999999998</v>
      </c>
      <c r="V168" s="224">
        <f>ROUND(E168*U168,2)</f>
        <v>8.27</v>
      </c>
      <c r="W168" s="224"/>
      <c r="X168" s="224" t="s">
        <v>222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223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ht="33.75" outlineLevel="1" x14ac:dyDescent="0.2">
      <c r="A169" s="244">
        <v>115</v>
      </c>
      <c r="B169" s="245" t="s">
        <v>792</v>
      </c>
      <c r="C169" s="258" t="s">
        <v>793</v>
      </c>
      <c r="D169" s="246" t="s">
        <v>218</v>
      </c>
      <c r="E169" s="247">
        <v>1</v>
      </c>
      <c r="F169" s="248"/>
      <c r="G169" s="249">
        <f>ROUND(E169*F169,2)</f>
        <v>0</v>
      </c>
      <c r="H169" s="248"/>
      <c r="I169" s="249">
        <f>ROUND(E169*H169,2)</f>
        <v>0</v>
      </c>
      <c r="J169" s="248"/>
      <c r="K169" s="249">
        <f>ROUND(E169*J169,2)</f>
        <v>0</v>
      </c>
      <c r="L169" s="249">
        <v>21</v>
      </c>
      <c r="M169" s="249">
        <f>G169*(1+L169/100)</f>
        <v>0</v>
      </c>
      <c r="N169" s="249">
        <v>2.3999999999999998E-3</v>
      </c>
      <c r="O169" s="249">
        <f>ROUND(E169*N169,2)</f>
        <v>0</v>
      </c>
      <c r="P169" s="249">
        <v>0</v>
      </c>
      <c r="Q169" s="249">
        <f>ROUND(E169*P169,2)</f>
        <v>0</v>
      </c>
      <c r="R169" s="249" t="s">
        <v>453</v>
      </c>
      <c r="S169" s="249" t="s">
        <v>220</v>
      </c>
      <c r="T169" s="250" t="s">
        <v>221</v>
      </c>
      <c r="U169" s="224">
        <v>1.363</v>
      </c>
      <c r="V169" s="224">
        <f>ROUND(E169*U169,2)</f>
        <v>1.36</v>
      </c>
      <c r="W169" s="224"/>
      <c r="X169" s="224" t="s">
        <v>222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223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ht="33.75" outlineLevel="1" x14ac:dyDescent="0.2">
      <c r="A170" s="244">
        <v>116</v>
      </c>
      <c r="B170" s="245" t="s">
        <v>794</v>
      </c>
      <c r="C170" s="258" t="s">
        <v>795</v>
      </c>
      <c r="D170" s="246" t="s">
        <v>218</v>
      </c>
      <c r="E170" s="247">
        <v>1</v>
      </c>
      <c r="F170" s="248"/>
      <c r="G170" s="249">
        <f>ROUND(E170*F170,2)</f>
        <v>0</v>
      </c>
      <c r="H170" s="248"/>
      <c r="I170" s="249">
        <f>ROUND(E170*H170,2)</f>
        <v>0</v>
      </c>
      <c r="J170" s="248"/>
      <c r="K170" s="249">
        <f>ROUND(E170*J170,2)</f>
        <v>0</v>
      </c>
      <c r="L170" s="249">
        <v>21</v>
      </c>
      <c r="M170" s="249">
        <f>G170*(1+L170/100)</f>
        <v>0</v>
      </c>
      <c r="N170" s="249">
        <v>8.3800000000000003E-3</v>
      </c>
      <c r="O170" s="249">
        <f>ROUND(E170*N170,2)</f>
        <v>0.01</v>
      </c>
      <c r="P170" s="249">
        <v>0</v>
      </c>
      <c r="Q170" s="249">
        <f>ROUND(E170*P170,2)</f>
        <v>0</v>
      </c>
      <c r="R170" s="249" t="s">
        <v>453</v>
      </c>
      <c r="S170" s="249" t="s">
        <v>220</v>
      </c>
      <c r="T170" s="250" t="s">
        <v>221</v>
      </c>
      <c r="U170" s="224">
        <v>5.6260000000000003</v>
      </c>
      <c r="V170" s="224">
        <f>ROUND(E170*U170,2)</f>
        <v>5.63</v>
      </c>
      <c r="W170" s="224"/>
      <c r="X170" s="224" t="s">
        <v>222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223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ht="33.75" outlineLevel="1" x14ac:dyDescent="0.2">
      <c r="A171" s="244">
        <v>117</v>
      </c>
      <c r="B171" s="245" t="s">
        <v>796</v>
      </c>
      <c r="C171" s="258" t="s">
        <v>797</v>
      </c>
      <c r="D171" s="246" t="s">
        <v>218</v>
      </c>
      <c r="E171" s="247">
        <v>1</v>
      </c>
      <c r="F171" s="248"/>
      <c r="G171" s="249">
        <f>ROUND(E171*F171,2)</f>
        <v>0</v>
      </c>
      <c r="H171" s="248"/>
      <c r="I171" s="249">
        <f>ROUND(E171*H171,2)</f>
        <v>0</v>
      </c>
      <c r="J171" s="248"/>
      <c r="K171" s="249">
        <f>ROUND(E171*J171,2)</f>
        <v>0</v>
      </c>
      <c r="L171" s="249">
        <v>21</v>
      </c>
      <c r="M171" s="249">
        <f>G171*(1+L171/100)</f>
        <v>0</v>
      </c>
      <c r="N171" s="249">
        <v>2.6700000000000001E-3</v>
      </c>
      <c r="O171" s="249">
        <f>ROUND(E171*N171,2)</f>
        <v>0</v>
      </c>
      <c r="P171" s="249">
        <v>0</v>
      </c>
      <c r="Q171" s="249">
        <f>ROUND(E171*P171,2)</f>
        <v>0</v>
      </c>
      <c r="R171" s="249" t="s">
        <v>453</v>
      </c>
      <c r="S171" s="249" t="s">
        <v>220</v>
      </c>
      <c r="T171" s="250" t="s">
        <v>221</v>
      </c>
      <c r="U171" s="224">
        <v>3.0680000000000001</v>
      </c>
      <c r="V171" s="224">
        <f>ROUND(E171*U171,2)</f>
        <v>3.07</v>
      </c>
      <c r="W171" s="224"/>
      <c r="X171" s="224" t="s">
        <v>222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223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44">
        <v>118</v>
      </c>
      <c r="B172" s="245" t="s">
        <v>451</v>
      </c>
      <c r="C172" s="258" t="s">
        <v>452</v>
      </c>
      <c r="D172" s="246" t="s">
        <v>218</v>
      </c>
      <c r="E172" s="247">
        <v>1</v>
      </c>
      <c r="F172" s="248"/>
      <c r="G172" s="249">
        <f>ROUND(E172*F172,2)</f>
        <v>0</v>
      </c>
      <c r="H172" s="248"/>
      <c r="I172" s="249">
        <f>ROUND(E172*H172,2)</f>
        <v>0</v>
      </c>
      <c r="J172" s="248"/>
      <c r="K172" s="249">
        <f>ROUND(E172*J172,2)</f>
        <v>0</v>
      </c>
      <c r="L172" s="249">
        <v>21</v>
      </c>
      <c r="M172" s="249">
        <f>G172*(1+L172/100)</f>
        <v>0</v>
      </c>
      <c r="N172" s="249">
        <v>1.16E-3</v>
      </c>
      <c r="O172" s="249">
        <f>ROUND(E172*N172,2)</f>
        <v>0</v>
      </c>
      <c r="P172" s="249">
        <v>0</v>
      </c>
      <c r="Q172" s="249">
        <f>ROUND(E172*P172,2)</f>
        <v>0</v>
      </c>
      <c r="R172" s="249" t="s">
        <v>453</v>
      </c>
      <c r="S172" s="249" t="s">
        <v>220</v>
      </c>
      <c r="T172" s="250" t="s">
        <v>221</v>
      </c>
      <c r="U172" s="224">
        <v>0.59350000000000003</v>
      </c>
      <c r="V172" s="224">
        <f>ROUND(E172*U172,2)</f>
        <v>0.59</v>
      </c>
      <c r="W172" s="224"/>
      <c r="X172" s="224" t="s">
        <v>222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223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44">
        <v>119</v>
      </c>
      <c r="B173" s="245" t="s">
        <v>798</v>
      </c>
      <c r="C173" s="258" t="s">
        <v>799</v>
      </c>
      <c r="D173" s="246" t="s">
        <v>218</v>
      </c>
      <c r="E173" s="247">
        <v>1</v>
      </c>
      <c r="F173" s="248"/>
      <c r="G173" s="249">
        <f>ROUND(E173*F173,2)</f>
        <v>0</v>
      </c>
      <c r="H173" s="248"/>
      <c r="I173" s="249">
        <f>ROUND(E173*H173,2)</f>
        <v>0</v>
      </c>
      <c r="J173" s="248"/>
      <c r="K173" s="249">
        <f>ROUND(E173*J173,2)</f>
        <v>0</v>
      </c>
      <c r="L173" s="249">
        <v>21</v>
      </c>
      <c r="M173" s="249">
        <f>G173*(1+L173/100)</f>
        <v>0</v>
      </c>
      <c r="N173" s="249">
        <v>1.6999999999999999E-3</v>
      </c>
      <c r="O173" s="249">
        <f>ROUND(E173*N173,2)</f>
        <v>0</v>
      </c>
      <c r="P173" s="249">
        <v>0</v>
      </c>
      <c r="Q173" s="249">
        <f>ROUND(E173*P173,2)</f>
        <v>0</v>
      </c>
      <c r="R173" s="249" t="s">
        <v>453</v>
      </c>
      <c r="S173" s="249" t="s">
        <v>220</v>
      </c>
      <c r="T173" s="250" t="s">
        <v>221</v>
      </c>
      <c r="U173" s="224">
        <v>0.87370000000000003</v>
      </c>
      <c r="V173" s="224">
        <f>ROUND(E173*U173,2)</f>
        <v>0.87</v>
      </c>
      <c r="W173" s="224"/>
      <c r="X173" s="224" t="s">
        <v>222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223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44">
        <v>120</v>
      </c>
      <c r="B174" s="245" t="s">
        <v>800</v>
      </c>
      <c r="C174" s="258" t="s">
        <v>801</v>
      </c>
      <c r="D174" s="246" t="s">
        <v>218</v>
      </c>
      <c r="E174" s="247">
        <v>2</v>
      </c>
      <c r="F174" s="248"/>
      <c r="G174" s="249">
        <f>ROUND(E174*F174,2)</f>
        <v>0</v>
      </c>
      <c r="H174" s="248"/>
      <c r="I174" s="249">
        <f>ROUND(E174*H174,2)</f>
        <v>0</v>
      </c>
      <c r="J174" s="248"/>
      <c r="K174" s="249">
        <f>ROUND(E174*J174,2)</f>
        <v>0</v>
      </c>
      <c r="L174" s="249">
        <v>21</v>
      </c>
      <c r="M174" s="249">
        <f>G174*(1+L174/100)</f>
        <v>0</v>
      </c>
      <c r="N174" s="249">
        <v>1.01E-3</v>
      </c>
      <c r="O174" s="249">
        <f>ROUND(E174*N174,2)</f>
        <v>0</v>
      </c>
      <c r="P174" s="249">
        <v>0</v>
      </c>
      <c r="Q174" s="249">
        <f>ROUND(E174*P174,2)</f>
        <v>0</v>
      </c>
      <c r="R174" s="249" t="s">
        <v>453</v>
      </c>
      <c r="S174" s="249" t="s">
        <v>220</v>
      </c>
      <c r="T174" s="250" t="s">
        <v>221</v>
      </c>
      <c r="U174" s="224">
        <v>1.0367</v>
      </c>
      <c r="V174" s="224">
        <f>ROUND(E174*U174,2)</f>
        <v>2.0699999999999998</v>
      </c>
      <c r="W174" s="224"/>
      <c r="X174" s="224" t="s">
        <v>222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223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44">
        <v>121</v>
      </c>
      <c r="B175" s="245" t="s">
        <v>802</v>
      </c>
      <c r="C175" s="258" t="s">
        <v>803</v>
      </c>
      <c r="D175" s="246" t="s">
        <v>218</v>
      </c>
      <c r="E175" s="247">
        <v>1</v>
      </c>
      <c r="F175" s="248"/>
      <c r="G175" s="249">
        <f>ROUND(E175*F175,2)</f>
        <v>0</v>
      </c>
      <c r="H175" s="248"/>
      <c r="I175" s="249">
        <f>ROUND(E175*H175,2)</f>
        <v>0</v>
      </c>
      <c r="J175" s="248"/>
      <c r="K175" s="249">
        <f>ROUND(E175*J175,2)</f>
        <v>0</v>
      </c>
      <c r="L175" s="249">
        <v>21</v>
      </c>
      <c r="M175" s="249">
        <f>G175*(1+L175/100)</f>
        <v>0</v>
      </c>
      <c r="N175" s="249">
        <v>1.5499999999999999E-3</v>
      </c>
      <c r="O175" s="249">
        <f>ROUND(E175*N175,2)</f>
        <v>0</v>
      </c>
      <c r="P175" s="249">
        <v>0</v>
      </c>
      <c r="Q175" s="249">
        <f>ROUND(E175*P175,2)</f>
        <v>0</v>
      </c>
      <c r="R175" s="249" t="s">
        <v>453</v>
      </c>
      <c r="S175" s="249" t="s">
        <v>220</v>
      </c>
      <c r="T175" s="250" t="s">
        <v>221</v>
      </c>
      <c r="U175" s="224">
        <v>1.3343</v>
      </c>
      <c r="V175" s="224">
        <f>ROUND(E175*U175,2)</f>
        <v>1.33</v>
      </c>
      <c r="W175" s="224"/>
      <c r="X175" s="224" t="s">
        <v>222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223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ht="22.5" outlineLevel="1" x14ac:dyDescent="0.2">
      <c r="A176" s="236">
        <v>122</v>
      </c>
      <c r="B176" s="237" t="s">
        <v>804</v>
      </c>
      <c r="C176" s="256" t="s">
        <v>805</v>
      </c>
      <c r="D176" s="238" t="s">
        <v>218</v>
      </c>
      <c r="E176" s="239">
        <v>2</v>
      </c>
      <c r="F176" s="240"/>
      <c r="G176" s="241">
        <f>ROUND(E176*F176,2)</f>
        <v>0</v>
      </c>
      <c r="H176" s="240"/>
      <c r="I176" s="241">
        <f>ROUND(E176*H176,2)</f>
        <v>0</v>
      </c>
      <c r="J176" s="240"/>
      <c r="K176" s="241">
        <f>ROUND(E176*J176,2)</f>
        <v>0</v>
      </c>
      <c r="L176" s="241">
        <v>21</v>
      </c>
      <c r="M176" s="241">
        <f>G176*(1+L176/100)</f>
        <v>0</v>
      </c>
      <c r="N176" s="241">
        <v>2.7499999999999998E-3</v>
      </c>
      <c r="O176" s="241">
        <f>ROUND(E176*N176,2)</f>
        <v>0.01</v>
      </c>
      <c r="P176" s="241">
        <v>0</v>
      </c>
      <c r="Q176" s="241">
        <f>ROUND(E176*P176,2)</f>
        <v>0</v>
      </c>
      <c r="R176" s="241" t="s">
        <v>453</v>
      </c>
      <c r="S176" s="241" t="s">
        <v>220</v>
      </c>
      <c r="T176" s="242" t="s">
        <v>221</v>
      </c>
      <c r="U176" s="224">
        <v>0.42399999999999999</v>
      </c>
      <c r="V176" s="224">
        <f>ROUND(E176*U176,2)</f>
        <v>0.85</v>
      </c>
      <c r="W176" s="224"/>
      <c r="X176" s="224" t="s">
        <v>222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459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21"/>
      <c r="B177" s="222"/>
      <c r="C177" s="269" t="s">
        <v>806</v>
      </c>
      <c r="D177" s="264"/>
      <c r="E177" s="265">
        <v>2</v>
      </c>
      <c r="F177" s="224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14"/>
      <c r="Z177" s="214"/>
      <c r="AA177" s="214"/>
      <c r="AB177" s="214"/>
      <c r="AC177" s="214"/>
      <c r="AD177" s="214"/>
      <c r="AE177" s="214"/>
      <c r="AF177" s="214"/>
      <c r="AG177" s="214" t="s">
        <v>807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ht="22.5" outlineLevel="1" x14ac:dyDescent="0.2">
      <c r="A178" s="244">
        <v>123</v>
      </c>
      <c r="B178" s="245" t="s">
        <v>808</v>
      </c>
      <c r="C178" s="258" t="s">
        <v>809</v>
      </c>
      <c r="D178" s="246" t="s">
        <v>218</v>
      </c>
      <c r="E178" s="247">
        <v>2</v>
      </c>
      <c r="F178" s="248"/>
      <c r="G178" s="249">
        <f>ROUND(E178*F178,2)</f>
        <v>0</v>
      </c>
      <c r="H178" s="248"/>
      <c r="I178" s="249">
        <f>ROUND(E178*H178,2)</f>
        <v>0</v>
      </c>
      <c r="J178" s="248"/>
      <c r="K178" s="249">
        <f>ROUND(E178*J178,2)</f>
        <v>0</v>
      </c>
      <c r="L178" s="249">
        <v>21</v>
      </c>
      <c r="M178" s="249">
        <f>G178*(1+L178/100)</f>
        <v>0</v>
      </c>
      <c r="N178" s="249">
        <v>5.1999999999999998E-3</v>
      </c>
      <c r="O178" s="249">
        <f>ROUND(E178*N178,2)</f>
        <v>0.01</v>
      </c>
      <c r="P178" s="249">
        <v>0</v>
      </c>
      <c r="Q178" s="249">
        <f>ROUND(E178*P178,2)</f>
        <v>0</v>
      </c>
      <c r="R178" s="249" t="s">
        <v>453</v>
      </c>
      <c r="S178" s="249" t="s">
        <v>220</v>
      </c>
      <c r="T178" s="250" t="s">
        <v>221</v>
      </c>
      <c r="U178" s="224">
        <v>0.64100000000000001</v>
      </c>
      <c r="V178" s="224">
        <f>ROUND(E178*U178,2)</f>
        <v>1.28</v>
      </c>
      <c r="W178" s="224"/>
      <c r="X178" s="224" t="s">
        <v>222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459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36">
        <v>124</v>
      </c>
      <c r="B179" s="237" t="s">
        <v>810</v>
      </c>
      <c r="C179" s="256" t="s">
        <v>811</v>
      </c>
      <c r="D179" s="238" t="s">
        <v>240</v>
      </c>
      <c r="E179" s="239">
        <v>5</v>
      </c>
      <c r="F179" s="240"/>
      <c r="G179" s="241">
        <f>ROUND(E179*F179,2)</f>
        <v>0</v>
      </c>
      <c r="H179" s="240"/>
      <c r="I179" s="241">
        <f>ROUND(E179*H179,2)</f>
        <v>0</v>
      </c>
      <c r="J179" s="240"/>
      <c r="K179" s="241">
        <f>ROUND(E179*J179,2)</f>
        <v>0</v>
      </c>
      <c r="L179" s="241">
        <v>21</v>
      </c>
      <c r="M179" s="241">
        <f>G179*(1+L179/100)</f>
        <v>0</v>
      </c>
      <c r="N179" s="241">
        <v>0</v>
      </c>
      <c r="O179" s="241">
        <f>ROUND(E179*N179,2)</f>
        <v>0</v>
      </c>
      <c r="P179" s="241">
        <v>0</v>
      </c>
      <c r="Q179" s="241">
        <f>ROUND(E179*P179,2)</f>
        <v>0</v>
      </c>
      <c r="R179" s="241" t="s">
        <v>453</v>
      </c>
      <c r="S179" s="241" t="s">
        <v>220</v>
      </c>
      <c r="T179" s="242" t="s">
        <v>221</v>
      </c>
      <c r="U179" s="224">
        <v>1.7999999999999999E-2</v>
      </c>
      <c r="V179" s="224">
        <f>ROUND(E179*U179,2)</f>
        <v>0.09</v>
      </c>
      <c r="W179" s="224"/>
      <c r="X179" s="224" t="s">
        <v>222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223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21"/>
      <c r="B180" s="222"/>
      <c r="C180" s="260" t="s">
        <v>653</v>
      </c>
      <c r="D180" s="253"/>
      <c r="E180" s="253"/>
      <c r="F180" s="253"/>
      <c r="G180" s="253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14"/>
      <c r="Z180" s="214"/>
      <c r="AA180" s="214"/>
      <c r="AB180" s="214"/>
      <c r="AC180" s="214"/>
      <c r="AD180" s="214"/>
      <c r="AE180" s="214"/>
      <c r="AF180" s="214"/>
      <c r="AG180" s="214" t="s">
        <v>274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ht="22.5" outlineLevel="1" x14ac:dyDescent="0.2">
      <c r="A181" s="236">
        <v>125</v>
      </c>
      <c r="B181" s="237" t="s">
        <v>812</v>
      </c>
      <c r="C181" s="256" t="s">
        <v>813</v>
      </c>
      <c r="D181" s="238" t="s">
        <v>240</v>
      </c>
      <c r="E181" s="239">
        <v>8</v>
      </c>
      <c r="F181" s="240"/>
      <c r="G181" s="241">
        <f>ROUND(E181*F181,2)</f>
        <v>0</v>
      </c>
      <c r="H181" s="240"/>
      <c r="I181" s="241">
        <f>ROUND(E181*H181,2)</f>
        <v>0</v>
      </c>
      <c r="J181" s="240"/>
      <c r="K181" s="241">
        <f>ROUND(E181*J181,2)</f>
        <v>0</v>
      </c>
      <c r="L181" s="241">
        <v>21</v>
      </c>
      <c r="M181" s="241">
        <f>G181*(1+L181/100)</f>
        <v>0</v>
      </c>
      <c r="N181" s="241">
        <v>0</v>
      </c>
      <c r="O181" s="241">
        <f>ROUND(E181*N181,2)</f>
        <v>0</v>
      </c>
      <c r="P181" s="241">
        <v>0</v>
      </c>
      <c r="Q181" s="241">
        <f>ROUND(E181*P181,2)</f>
        <v>0</v>
      </c>
      <c r="R181" s="241" t="s">
        <v>453</v>
      </c>
      <c r="S181" s="241" t="s">
        <v>220</v>
      </c>
      <c r="T181" s="242" t="s">
        <v>221</v>
      </c>
      <c r="U181" s="224">
        <v>2.1000000000000001E-2</v>
      </c>
      <c r="V181" s="224">
        <f>ROUND(E181*U181,2)</f>
        <v>0.17</v>
      </c>
      <c r="W181" s="224"/>
      <c r="X181" s="224" t="s">
        <v>222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223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21"/>
      <c r="B182" s="222"/>
      <c r="C182" s="260" t="s">
        <v>653</v>
      </c>
      <c r="D182" s="253"/>
      <c r="E182" s="253"/>
      <c r="F182" s="253"/>
      <c r="G182" s="253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14"/>
      <c r="Z182" s="214"/>
      <c r="AA182" s="214"/>
      <c r="AB182" s="214"/>
      <c r="AC182" s="214"/>
      <c r="AD182" s="214"/>
      <c r="AE182" s="214"/>
      <c r="AF182" s="214"/>
      <c r="AG182" s="214" t="s">
        <v>274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6">
        <v>126</v>
      </c>
      <c r="B183" s="237" t="s">
        <v>814</v>
      </c>
      <c r="C183" s="256" t="s">
        <v>815</v>
      </c>
      <c r="D183" s="238" t="s">
        <v>240</v>
      </c>
      <c r="E183" s="239">
        <v>32</v>
      </c>
      <c r="F183" s="240"/>
      <c r="G183" s="241">
        <f>ROUND(E183*F183,2)</f>
        <v>0</v>
      </c>
      <c r="H183" s="240"/>
      <c r="I183" s="241">
        <f>ROUND(E183*H183,2)</f>
        <v>0</v>
      </c>
      <c r="J183" s="240"/>
      <c r="K183" s="241">
        <f>ROUND(E183*J183,2)</f>
        <v>0</v>
      </c>
      <c r="L183" s="241">
        <v>21</v>
      </c>
      <c r="M183" s="241">
        <f>G183*(1+L183/100)</f>
        <v>0</v>
      </c>
      <c r="N183" s="241">
        <v>0</v>
      </c>
      <c r="O183" s="241">
        <f>ROUND(E183*N183,2)</f>
        <v>0</v>
      </c>
      <c r="P183" s="241">
        <v>0</v>
      </c>
      <c r="Q183" s="241">
        <f>ROUND(E183*P183,2)</f>
        <v>0</v>
      </c>
      <c r="R183" s="241" t="s">
        <v>453</v>
      </c>
      <c r="S183" s="241" t="s">
        <v>220</v>
      </c>
      <c r="T183" s="242" t="s">
        <v>221</v>
      </c>
      <c r="U183" s="224">
        <v>4.2000000000000003E-2</v>
      </c>
      <c r="V183" s="224">
        <f>ROUND(E183*U183,2)</f>
        <v>1.34</v>
      </c>
      <c r="W183" s="224"/>
      <c r="X183" s="224" t="s">
        <v>222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223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21"/>
      <c r="B184" s="222"/>
      <c r="C184" s="260" t="s">
        <v>653</v>
      </c>
      <c r="D184" s="253"/>
      <c r="E184" s="253"/>
      <c r="F184" s="253"/>
      <c r="G184" s="253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14"/>
      <c r="Z184" s="214"/>
      <c r="AA184" s="214"/>
      <c r="AB184" s="214"/>
      <c r="AC184" s="214"/>
      <c r="AD184" s="214"/>
      <c r="AE184" s="214"/>
      <c r="AF184" s="214"/>
      <c r="AG184" s="214" t="s">
        <v>274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6">
        <v>127</v>
      </c>
      <c r="B185" s="237" t="s">
        <v>816</v>
      </c>
      <c r="C185" s="256" t="s">
        <v>817</v>
      </c>
      <c r="D185" s="238" t="s">
        <v>240</v>
      </c>
      <c r="E185" s="239">
        <v>3</v>
      </c>
      <c r="F185" s="240"/>
      <c r="G185" s="241">
        <f>ROUND(E185*F185,2)</f>
        <v>0</v>
      </c>
      <c r="H185" s="240"/>
      <c r="I185" s="241">
        <f>ROUND(E185*H185,2)</f>
        <v>0</v>
      </c>
      <c r="J185" s="240"/>
      <c r="K185" s="241">
        <f>ROUND(E185*J185,2)</f>
        <v>0</v>
      </c>
      <c r="L185" s="241">
        <v>21</v>
      </c>
      <c r="M185" s="241">
        <f>G185*(1+L185/100)</f>
        <v>0</v>
      </c>
      <c r="N185" s="241">
        <v>0</v>
      </c>
      <c r="O185" s="241">
        <f>ROUND(E185*N185,2)</f>
        <v>0</v>
      </c>
      <c r="P185" s="241">
        <v>0</v>
      </c>
      <c r="Q185" s="241">
        <f>ROUND(E185*P185,2)</f>
        <v>0</v>
      </c>
      <c r="R185" s="241" t="s">
        <v>453</v>
      </c>
      <c r="S185" s="241" t="s">
        <v>220</v>
      </c>
      <c r="T185" s="242" t="s">
        <v>221</v>
      </c>
      <c r="U185" s="224">
        <v>5.2999999999999999E-2</v>
      </c>
      <c r="V185" s="224">
        <f>ROUND(E185*U185,2)</f>
        <v>0.16</v>
      </c>
      <c r="W185" s="224"/>
      <c r="X185" s="224" t="s">
        <v>222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223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21"/>
      <c r="B186" s="222"/>
      <c r="C186" s="260" t="s">
        <v>653</v>
      </c>
      <c r="D186" s="253"/>
      <c r="E186" s="253"/>
      <c r="F186" s="253"/>
      <c r="G186" s="253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4"/>
      <c r="Z186" s="214"/>
      <c r="AA186" s="214"/>
      <c r="AB186" s="214"/>
      <c r="AC186" s="214"/>
      <c r="AD186" s="214"/>
      <c r="AE186" s="214"/>
      <c r="AF186" s="214"/>
      <c r="AG186" s="214" t="s">
        <v>274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6">
        <v>128</v>
      </c>
      <c r="B187" s="237" t="s">
        <v>818</v>
      </c>
      <c r="C187" s="256" t="s">
        <v>819</v>
      </c>
      <c r="D187" s="238" t="s">
        <v>240</v>
      </c>
      <c r="E187" s="239">
        <v>12</v>
      </c>
      <c r="F187" s="240"/>
      <c r="G187" s="241">
        <f>ROUND(E187*F187,2)</f>
        <v>0</v>
      </c>
      <c r="H187" s="240"/>
      <c r="I187" s="241">
        <f>ROUND(E187*H187,2)</f>
        <v>0</v>
      </c>
      <c r="J187" s="240"/>
      <c r="K187" s="241">
        <f>ROUND(E187*J187,2)</f>
        <v>0</v>
      </c>
      <c r="L187" s="241">
        <v>21</v>
      </c>
      <c r="M187" s="241">
        <f>G187*(1+L187/100)</f>
        <v>0</v>
      </c>
      <c r="N187" s="241">
        <v>0</v>
      </c>
      <c r="O187" s="241">
        <f>ROUND(E187*N187,2)</f>
        <v>0</v>
      </c>
      <c r="P187" s="241">
        <v>0</v>
      </c>
      <c r="Q187" s="241">
        <f>ROUND(E187*P187,2)</f>
        <v>0</v>
      </c>
      <c r="R187" s="241" t="s">
        <v>453</v>
      </c>
      <c r="S187" s="241" t="s">
        <v>220</v>
      </c>
      <c r="T187" s="242" t="s">
        <v>221</v>
      </c>
      <c r="U187" s="224">
        <v>6.3E-2</v>
      </c>
      <c r="V187" s="224">
        <f>ROUND(E187*U187,2)</f>
        <v>0.76</v>
      </c>
      <c r="W187" s="224"/>
      <c r="X187" s="224" t="s">
        <v>222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223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21"/>
      <c r="B188" s="222"/>
      <c r="C188" s="260" t="s">
        <v>653</v>
      </c>
      <c r="D188" s="253"/>
      <c r="E188" s="253"/>
      <c r="F188" s="253"/>
      <c r="G188" s="253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14"/>
      <c r="Z188" s="214"/>
      <c r="AA188" s="214"/>
      <c r="AB188" s="214"/>
      <c r="AC188" s="214"/>
      <c r="AD188" s="214"/>
      <c r="AE188" s="214"/>
      <c r="AF188" s="214"/>
      <c r="AG188" s="214" t="s">
        <v>274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6">
        <v>129</v>
      </c>
      <c r="B189" s="237" t="s">
        <v>820</v>
      </c>
      <c r="C189" s="256" t="s">
        <v>821</v>
      </c>
      <c r="D189" s="238" t="s">
        <v>240</v>
      </c>
      <c r="E189" s="239">
        <v>19.5</v>
      </c>
      <c r="F189" s="240"/>
      <c r="G189" s="241">
        <f>ROUND(E189*F189,2)</f>
        <v>0</v>
      </c>
      <c r="H189" s="240"/>
      <c r="I189" s="241">
        <f>ROUND(E189*H189,2)</f>
        <v>0</v>
      </c>
      <c r="J189" s="240"/>
      <c r="K189" s="241">
        <f>ROUND(E189*J189,2)</f>
        <v>0</v>
      </c>
      <c r="L189" s="241">
        <v>21</v>
      </c>
      <c r="M189" s="241">
        <f>G189*(1+L189/100)</f>
        <v>0</v>
      </c>
      <c r="N189" s="241">
        <v>0</v>
      </c>
      <c r="O189" s="241">
        <f>ROUND(E189*N189,2)</f>
        <v>0</v>
      </c>
      <c r="P189" s="241">
        <v>0</v>
      </c>
      <c r="Q189" s="241">
        <f>ROUND(E189*P189,2)</f>
        <v>0</v>
      </c>
      <c r="R189" s="241" t="s">
        <v>453</v>
      </c>
      <c r="S189" s="241" t="s">
        <v>220</v>
      </c>
      <c r="T189" s="242" t="s">
        <v>221</v>
      </c>
      <c r="U189" s="224">
        <v>8.4000000000000005E-2</v>
      </c>
      <c r="V189" s="224">
        <f>ROUND(E189*U189,2)</f>
        <v>1.64</v>
      </c>
      <c r="W189" s="224"/>
      <c r="X189" s="224" t="s">
        <v>222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223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21"/>
      <c r="B190" s="222"/>
      <c r="C190" s="260" t="s">
        <v>653</v>
      </c>
      <c r="D190" s="253"/>
      <c r="E190" s="253"/>
      <c r="F190" s="253"/>
      <c r="G190" s="253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4"/>
      <c r="Z190" s="214"/>
      <c r="AA190" s="214"/>
      <c r="AB190" s="214"/>
      <c r="AC190" s="214"/>
      <c r="AD190" s="214"/>
      <c r="AE190" s="214"/>
      <c r="AF190" s="214"/>
      <c r="AG190" s="214" t="s">
        <v>274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ht="33.75" outlineLevel="1" x14ac:dyDescent="0.2">
      <c r="A191" s="244">
        <v>130</v>
      </c>
      <c r="B191" s="245" t="s">
        <v>822</v>
      </c>
      <c r="C191" s="258" t="s">
        <v>823</v>
      </c>
      <c r="D191" s="246" t="s">
        <v>218</v>
      </c>
      <c r="E191" s="247">
        <v>1</v>
      </c>
      <c r="F191" s="248"/>
      <c r="G191" s="249">
        <f>ROUND(E191*F191,2)</f>
        <v>0</v>
      </c>
      <c r="H191" s="248"/>
      <c r="I191" s="249">
        <f>ROUND(E191*H191,2)</f>
        <v>0</v>
      </c>
      <c r="J191" s="248"/>
      <c r="K191" s="249">
        <f>ROUND(E191*J191,2)</f>
        <v>0</v>
      </c>
      <c r="L191" s="249">
        <v>21</v>
      </c>
      <c r="M191" s="249">
        <f>G191*(1+L191/100)</f>
        <v>0</v>
      </c>
      <c r="N191" s="249">
        <v>5.0000000000000001E-4</v>
      </c>
      <c r="O191" s="249">
        <f>ROUND(E191*N191,2)</f>
        <v>0</v>
      </c>
      <c r="P191" s="249">
        <v>0</v>
      </c>
      <c r="Q191" s="249">
        <f>ROUND(E191*P191,2)</f>
        <v>0</v>
      </c>
      <c r="R191" s="249" t="s">
        <v>453</v>
      </c>
      <c r="S191" s="249" t="s">
        <v>220</v>
      </c>
      <c r="T191" s="250" t="s">
        <v>221</v>
      </c>
      <c r="U191" s="224">
        <v>1.2769999999999999</v>
      </c>
      <c r="V191" s="224">
        <f>ROUND(E191*U191,2)</f>
        <v>1.28</v>
      </c>
      <c r="W191" s="224"/>
      <c r="X191" s="224" t="s">
        <v>222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223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44">
        <v>131</v>
      </c>
      <c r="B192" s="245" t="s">
        <v>824</v>
      </c>
      <c r="C192" s="258" t="s">
        <v>825</v>
      </c>
      <c r="D192" s="246" t="s">
        <v>293</v>
      </c>
      <c r="E192" s="247">
        <v>1.69824</v>
      </c>
      <c r="F192" s="248"/>
      <c r="G192" s="249">
        <f>ROUND(E192*F192,2)</f>
        <v>0</v>
      </c>
      <c r="H192" s="248"/>
      <c r="I192" s="249">
        <f>ROUND(E192*H192,2)</f>
        <v>0</v>
      </c>
      <c r="J192" s="248"/>
      <c r="K192" s="249">
        <f>ROUND(E192*J192,2)</f>
        <v>0</v>
      </c>
      <c r="L192" s="249">
        <v>21</v>
      </c>
      <c r="M192" s="249">
        <f>G192*(1+L192/100)</f>
        <v>0</v>
      </c>
      <c r="N192" s="249">
        <v>0</v>
      </c>
      <c r="O192" s="249">
        <f>ROUND(E192*N192,2)</f>
        <v>0</v>
      </c>
      <c r="P192" s="249">
        <v>0</v>
      </c>
      <c r="Q192" s="249">
        <f>ROUND(E192*P192,2)</f>
        <v>0</v>
      </c>
      <c r="R192" s="249" t="s">
        <v>453</v>
      </c>
      <c r="S192" s="249" t="s">
        <v>220</v>
      </c>
      <c r="T192" s="250" t="s">
        <v>221</v>
      </c>
      <c r="U192" s="224">
        <v>3.5630000000000002</v>
      </c>
      <c r="V192" s="224">
        <f>ROUND(E192*U192,2)</f>
        <v>6.05</v>
      </c>
      <c r="W192" s="224"/>
      <c r="X192" s="224" t="s">
        <v>345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346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x14ac:dyDescent="0.2">
      <c r="A193" s="230" t="s">
        <v>214</v>
      </c>
      <c r="B193" s="231" t="s">
        <v>153</v>
      </c>
      <c r="C193" s="255" t="s">
        <v>154</v>
      </c>
      <c r="D193" s="232"/>
      <c r="E193" s="233"/>
      <c r="F193" s="234"/>
      <c r="G193" s="234">
        <f>SUMIF(AG194:AG246,"&lt;&gt;NOR",G194:G246)</f>
        <v>0</v>
      </c>
      <c r="H193" s="234"/>
      <c r="I193" s="234">
        <f>SUM(I194:I246)</f>
        <v>0</v>
      </c>
      <c r="J193" s="234"/>
      <c r="K193" s="234">
        <f>SUM(K194:K246)</f>
        <v>0</v>
      </c>
      <c r="L193" s="234"/>
      <c r="M193" s="234">
        <f>SUM(M194:M246)</f>
        <v>0</v>
      </c>
      <c r="N193" s="234"/>
      <c r="O193" s="234">
        <f>SUM(O194:O246)</f>
        <v>0.82000000000000017</v>
      </c>
      <c r="P193" s="234"/>
      <c r="Q193" s="234">
        <f>SUM(Q194:Q246)</f>
        <v>0</v>
      </c>
      <c r="R193" s="234"/>
      <c r="S193" s="234"/>
      <c r="T193" s="235"/>
      <c r="U193" s="229"/>
      <c r="V193" s="229">
        <f>SUM(V194:V246)</f>
        <v>65.31</v>
      </c>
      <c r="W193" s="229"/>
      <c r="X193" s="229"/>
      <c r="AG193" t="s">
        <v>215</v>
      </c>
    </row>
    <row r="194" spans="1:60" ht="22.5" outlineLevel="1" x14ac:dyDescent="0.2">
      <c r="A194" s="244">
        <v>132</v>
      </c>
      <c r="B194" s="245" t="s">
        <v>826</v>
      </c>
      <c r="C194" s="258" t="s">
        <v>827</v>
      </c>
      <c r="D194" s="246" t="s">
        <v>218</v>
      </c>
      <c r="E194" s="247">
        <v>1</v>
      </c>
      <c r="F194" s="248"/>
      <c r="G194" s="249">
        <f>ROUND(E194*F194,2)</f>
        <v>0</v>
      </c>
      <c r="H194" s="248"/>
      <c r="I194" s="249">
        <f>ROUND(E194*H194,2)</f>
        <v>0</v>
      </c>
      <c r="J194" s="248"/>
      <c r="K194" s="249">
        <f>ROUND(E194*J194,2)</f>
        <v>0</v>
      </c>
      <c r="L194" s="249">
        <v>21</v>
      </c>
      <c r="M194" s="249">
        <f>G194*(1+L194/100)</f>
        <v>0</v>
      </c>
      <c r="N194" s="249">
        <v>3.4000000000000002E-4</v>
      </c>
      <c r="O194" s="249">
        <f>ROUND(E194*N194,2)</f>
        <v>0</v>
      </c>
      <c r="P194" s="249">
        <v>0</v>
      </c>
      <c r="Q194" s="249">
        <f>ROUND(E194*P194,2)</f>
        <v>0</v>
      </c>
      <c r="R194" s="249" t="s">
        <v>453</v>
      </c>
      <c r="S194" s="249" t="s">
        <v>220</v>
      </c>
      <c r="T194" s="250" t="s">
        <v>221</v>
      </c>
      <c r="U194" s="224">
        <v>0.20599999999999999</v>
      </c>
      <c r="V194" s="224">
        <f>ROUND(E194*U194,2)</f>
        <v>0.21</v>
      </c>
      <c r="W194" s="224"/>
      <c r="X194" s="224" t="s">
        <v>222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223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36">
        <v>133</v>
      </c>
      <c r="B195" s="237" t="s">
        <v>828</v>
      </c>
      <c r="C195" s="256" t="s">
        <v>829</v>
      </c>
      <c r="D195" s="238" t="s">
        <v>422</v>
      </c>
      <c r="E195" s="239">
        <v>3</v>
      </c>
      <c r="F195" s="240"/>
      <c r="G195" s="241">
        <f>ROUND(E195*F195,2)</f>
        <v>0</v>
      </c>
      <c r="H195" s="240"/>
      <c r="I195" s="241">
        <f>ROUND(E195*H195,2)</f>
        <v>0</v>
      </c>
      <c r="J195" s="240"/>
      <c r="K195" s="241">
        <f>ROUND(E195*J195,2)</f>
        <v>0</v>
      </c>
      <c r="L195" s="241">
        <v>21</v>
      </c>
      <c r="M195" s="241">
        <f>G195*(1+L195/100)</f>
        <v>0</v>
      </c>
      <c r="N195" s="241">
        <v>8.8599999999999998E-3</v>
      </c>
      <c r="O195" s="241">
        <f>ROUND(E195*N195,2)</f>
        <v>0.03</v>
      </c>
      <c r="P195" s="241">
        <v>0</v>
      </c>
      <c r="Q195" s="241">
        <f>ROUND(E195*P195,2)</f>
        <v>0</v>
      </c>
      <c r="R195" s="241" t="s">
        <v>453</v>
      </c>
      <c r="S195" s="241" t="s">
        <v>220</v>
      </c>
      <c r="T195" s="242" t="s">
        <v>221</v>
      </c>
      <c r="U195" s="224">
        <v>1.5389999999999999</v>
      </c>
      <c r="V195" s="224">
        <f>ROUND(E195*U195,2)</f>
        <v>4.62</v>
      </c>
      <c r="W195" s="224"/>
      <c r="X195" s="224" t="s">
        <v>222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223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21"/>
      <c r="B196" s="222"/>
      <c r="C196" s="269" t="s">
        <v>830</v>
      </c>
      <c r="D196" s="264"/>
      <c r="E196" s="265">
        <v>3</v>
      </c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14"/>
      <c r="Z196" s="214"/>
      <c r="AA196" s="214"/>
      <c r="AB196" s="214"/>
      <c r="AC196" s="214"/>
      <c r="AD196" s="214"/>
      <c r="AE196" s="214"/>
      <c r="AF196" s="214"/>
      <c r="AG196" s="214" t="s">
        <v>807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ht="22.5" outlineLevel="1" x14ac:dyDescent="0.2">
      <c r="A197" s="244">
        <v>134</v>
      </c>
      <c r="B197" s="245" t="s">
        <v>831</v>
      </c>
      <c r="C197" s="258" t="s">
        <v>832</v>
      </c>
      <c r="D197" s="246" t="s">
        <v>422</v>
      </c>
      <c r="E197" s="247">
        <v>0.5</v>
      </c>
      <c r="F197" s="248"/>
      <c r="G197" s="249">
        <f>ROUND(E197*F197,2)</f>
        <v>0</v>
      </c>
      <c r="H197" s="248"/>
      <c r="I197" s="249">
        <f>ROUND(E197*H197,2)</f>
        <v>0</v>
      </c>
      <c r="J197" s="248"/>
      <c r="K197" s="249">
        <f>ROUND(E197*J197,2)</f>
        <v>0</v>
      </c>
      <c r="L197" s="249">
        <v>21</v>
      </c>
      <c r="M197" s="249">
        <f>G197*(1+L197/100)</f>
        <v>0</v>
      </c>
      <c r="N197" s="249">
        <v>3.2770000000000001E-2</v>
      </c>
      <c r="O197" s="249">
        <f>ROUND(E197*N197,2)</f>
        <v>0.02</v>
      </c>
      <c r="P197" s="249">
        <v>0</v>
      </c>
      <c r="Q197" s="249">
        <f>ROUND(E197*P197,2)</f>
        <v>0</v>
      </c>
      <c r="R197" s="249" t="s">
        <v>453</v>
      </c>
      <c r="S197" s="249" t="s">
        <v>220</v>
      </c>
      <c r="T197" s="250" t="s">
        <v>221</v>
      </c>
      <c r="U197" s="224">
        <v>3.6190000000000002</v>
      </c>
      <c r="V197" s="224">
        <f>ROUND(E197*U197,2)</f>
        <v>1.81</v>
      </c>
      <c r="W197" s="224"/>
      <c r="X197" s="224" t="s">
        <v>222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223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ht="22.5" outlineLevel="1" x14ac:dyDescent="0.2">
      <c r="A198" s="244">
        <v>135</v>
      </c>
      <c r="B198" s="245" t="s">
        <v>833</v>
      </c>
      <c r="C198" s="258" t="s">
        <v>834</v>
      </c>
      <c r="D198" s="246" t="s">
        <v>422</v>
      </c>
      <c r="E198" s="247">
        <v>2</v>
      </c>
      <c r="F198" s="248"/>
      <c r="G198" s="249">
        <f>ROUND(E198*F198,2)</f>
        <v>0</v>
      </c>
      <c r="H198" s="248"/>
      <c r="I198" s="249">
        <f>ROUND(E198*H198,2)</f>
        <v>0</v>
      </c>
      <c r="J198" s="248"/>
      <c r="K198" s="249">
        <f>ROUND(E198*J198,2)</f>
        <v>0</v>
      </c>
      <c r="L198" s="249">
        <v>21</v>
      </c>
      <c r="M198" s="249">
        <f>G198*(1+L198/100)</f>
        <v>0</v>
      </c>
      <c r="N198" s="249">
        <v>1.0279999999999999E-2</v>
      </c>
      <c r="O198" s="249">
        <f>ROUND(E198*N198,2)</f>
        <v>0.02</v>
      </c>
      <c r="P198" s="249">
        <v>0</v>
      </c>
      <c r="Q198" s="249">
        <f>ROUND(E198*P198,2)</f>
        <v>0</v>
      </c>
      <c r="R198" s="249" t="s">
        <v>453</v>
      </c>
      <c r="S198" s="249" t="s">
        <v>220</v>
      </c>
      <c r="T198" s="250" t="s">
        <v>221</v>
      </c>
      <c r="U198" s="224">
        <v>1.716</v>
      </c>
      <c r="V198" s="224">
        <f>ROUND(E198*U198,2)</f>
        <v>3.43</v>
      </c>
      <c r="W198" s="224"/>
      <c r="X198" s="224" t="s">
        <v>222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223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44">
        <v>136</v>
      </c>
      <c r="B199" s="245" t="s">
        <v>835</v>
      </c>
      <c r="C199" s="258" t="s">
        <v>836</v>
      </c>
      <c r="D199" s="246" t="s">
        <v>422</v>
      </c>
      <c r="E199" s="247">
        <v>1</v>
      </c>
      <c r="F199" s="248"/>
      <c r="G199" s="249">
        <f>ROUND(E199*F199,2)</f>
        <v>0</v>
      </c>
      <c r="H199" s="248"/>
      <c r="I199" s="249">
        <f>ROUND(E199*H199,2)</f>
        <v>0</v>
      </c>
      <c r="J199" s="248"/>
      <c r="K199" s="249">
        <f>ROUND(E199*J199,2)</f>
        <v>0</v>
      </c>
      <c r="L199" s="249">
        <v>21</v>
      </c>
      <c r="M199" s="249">
        <f>G199*(1+L199/100)</f>
        <v>0</v>
      </c>
      <c r="N199" s="249">
        <v>4.0349999999999997E-2</v>
      </c>
      <c r="O199" s="249">
        <f>ROUND(E199*N199,2)</f>
        <v>0.04</v>
      </c>
      <c r="P199" s="249">
        <v>0</v>
      </c>
      <c r="Q199" s="249">
        <f>ROUND(E199*P199,2)</f>
        <v>0</v>
      </c>
      <c r="R199" s="249" t="s">
        <v>453</v>
      </c>
      <c r="S199" s="249" t="s">
        <v>220</v>
      </c>
      <c r="T199" s="250" t="s">
        <v>221</v>
      </c>
      <c r="U199" s="224">
        <v>1.716</v>
      </c>
      <c r="V199" s="224">
        <f>ROUND(E199*U199,2)</f>
        <v>1.72</v>
      </c>
      <c r="W199" s="224"/>
      <c r="X199" s="224" t="s">
        <v>222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223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44">
        <v>137</v>
      </c>
      <c r="B200" s="245" t="s">
        <v>837</v>
      </c>
      <c r="C200" s="258" t="s">
        <v>838</v>
      </c>
      <c r="D200" s="246" t="s">
        <v>422</v>
      </c>
      <c r="E200" s="247">
        <v>1</v>
      </c>
      <c r="F200" s="248"/>
      <c r="G200" s="249">
        <f>ROUND(E200*F200,2)</f>
        <v>0</v>
      </c>
      <c r="H200" s="248"/>
      <c r="I200" s="249">
        <f>ROUND(E200*H200,2)</f>
        <v>0</v>
      </c>
      <c r="J200" s="248"/>
      <c r="K200" s="249">
        <f>ROUND(E200*J200,2)</f>
        <v>0</v>
      </c>
      <c r="L200" s="249">
        <v>21</v>
      </c>
      <c r="M200" s="249">
        <f>G200*(1+L200/100)</f>
        <v>0</v>
      </c>
      <c r="N200" s="249">
        <v>6.5250000000000002E-2</v>
      </c>
      <c r="O200" s="249">
        <f>ROUND(E200*N200,2)</f>
        <v>7.0000000000000007E-2</v>
      </c>
      <c r="P200" s="249">
        <v>0</v>
      </c>
      <c r="Q200" s="249">
        <f>ROUND(E200*P200,2)</f>
        <v>0</v>
      </c>
      <c r="R200" s="249" t="s">
        <v>453</v>
      </c>
      <c r="S200" s="249" t="s">
        <v>220</v>
      </c>
      <c r="T200" s="250" t="s">
        <v>221</v>
      </c>
      <c r="U200" s="224">
        <v>2.5059999999999998</v>
      </c>
      <c r="V200" s="224">
        <f>ROUND(E200*U200,2)</f>
        <v>2.5099999999999998</v>
      </c>
      <c r="W200" s="224"/>
      <c r="X200" s="224" t="s">
        <v>222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223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44">
        <v>138</v>
      </c>
      <c r="B201" s="245" t="s">
        <v>839</v>
      </c>
      <c r="C201" s="258" t="s">
        <v>840</v>
      </c>
      <c r="D201" s="246" t="s">
        <v>218</v>
      </c>
      <c r="E201" s="247">
        <v>0.5</v>
      </c>
      <c r="F201" s="248"/>
      <c r="G201" s="249">
        <f>ROUND(E201*F201,2)</f>
        <v>0</v>
      </c>
      <c r="H201" s="248"/>
      <c r="I201" s="249">
        <f>ROUND(E201*H201,2)</f>
        <v>0</v>
      </c>
      <c r="J201" s="248"/>
      <c r="K201" s="249">
        <f>ROUND(E201*J201,2)</f>
        <v>0</v>
      </c>
      <c r="L201" s="249">
        <v>21</v>
      </c>
      <c r="M201" s="249">
        <f>G201*(1+L201/100)</f>
        <v>0</v>
      </c>
      <c r="N201" s="249">
        <v>9.6100000000000005E-2</v>
      </c>
      <c r="O201" s="249">
        <f>ROUND(E201*N201,2)</f>
        <v>0.05</v>
      </c>
      <c r="P201" s="249">
        <v>0</v>
      </c>
      <c r="Q201" s="249">
        <f>ROUND(E201*P201,2)</f>
        <v>0</v>
      </c>
      <c r="R201" s="249" t="s">
        <v>453</v>
      </c>
      <c r="S201" s="249" t="s">
        <v>220</v>
      </c>
      <c r="T201" s="250" t="s">
        <v>221</v>
      </c>
      <c r="U201" s="224">
        <v>0.94399999999999995</v>
      </c>
      <c r="V201" s="224">
        <f>ROUND(E201*U201,2)</f>
        <v>0.47</v>
      </c>
      <c r="W201" s="224"/>
      <c r="X201" s="224" t="s">
        <v>222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223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44">
        <v>139</v>
      </c>
      <c r="B202" s="245" t="s">
        <v>841</v>
      </c>
      <c r="C202" s="258" t="s">
        <v>842</v>
      </c>
      <c r="D202" s="246" t="s">
        <v>422</v>
      </c>
      <c r="E202" s="247">
        <v>1</v>
      </c>
      <c r="F202" s="248"/>
      <c r="G202" s="249">
        <f>ROUND(E202*F202,2)</f>
        <v>0</v>
      </c>
      <c r="H202" s="248"/>
      <c r="I202" s="249">
        <f>ROUND(E202*H202,2)</f>
        <v>0</v>
      </c>
      <c r="J202" s="248"/>
      <c r="K202" s="249">
        <f>ROUND(E202*J202,2)</f>
        <v>0</v>
      </c>
      <c r="L202" s="249">
        <v>21</v>
      </c>
      <c r="M202" s="249">
        <f>G202*(1+L202/100)</f>
        <v>0</v>
      </c>
      <c r="N202" s="249">
        <v>5.4999999999999997E-3</v>
      </c>
      <c r="O202" s="249">
        <f>ROUND(E202*N202,2)</f>
        <v>0.01</v>
      </c>
      <c r="P202" s="249">
        <v>0</v>
      </c>
      <c r="Q202" s="249">
        <f>ROUND(E202*P202,2)</f>
        <v>0</v>
      </c>
      <c r="R202" s="249" t="s">
        <v>453</v>
      </c>
      <c r="S202" s="249" t="s">
        <v>220</v>
      </c>
      <c r="T202" s="250" t="s">
        <v>221</v>
      </c>
      <c r="U202" s="224">
        <v>0.66600000000000004</v>
      </c>
      <c r="V202" s="224">
        <f>ROUND(E202*U202,2)</f>
        <v>0.67</v>
      </c>
      <c r="W202" s="224"/>
      <c r="X202" s="224" t="s">
        <v>222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223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44">
        <v>140</v>
      </c>
      <c r="B203" s="245" t="s">
        <v>843</v>
      </c>
      <c r="C203" s="258" t="s">
        <v>844</v>
      </c>
      <c r="D203" s="246" t="s">
        <v>422</v>
      </c>
      <c r="E203" s="247">
        <v>0.5</v>
      </c>
      <c r="F203" s="248"/>
      <c r="G203" s="249">
        <f>ROUND(E203*F203,2)</f>
        <v>0</v>
      </c>
      <c r="H203" s="248"/>
      <c r="I203" s="249">
        <f>ROUND(E203*H203,2)</f>
        <v>0</v>
      </c>
      <c r="J203" s="248"/>
      <c r="K203" s="249">
        <f>ROUND(E203*J203,2)</f>
        <v>0</v>
      </c>
      <c r="L203" s="249">
        <v>21</v>
      </c>
      <c r="M203" s="249">
        <f>G203*(1+L203/100)</f>
        <v>0</v>
      </c>
      <c r="N203" s="249">
        <v>6.62E-3</v>
      </c>
      <c r="O203" s="249">
        <f>ROUND(E203*N203,2)</f>
        <v>0</v>
      </c>
      <c r="P203" s="249">
        <v>0</v>
      </c>
      <c r="Q203" s="249">
        <f>ROUND(E203*P203,2)</f>
        <v>0</v>
      </c>
      <c r="R203" s="249" t="s">
        <v>453</v>
      </c>
      <c r="S203" s="249" t="s">
        <v>220</v>
      </c>
      <c r="T203" s="250" t="s">
        <v>221</v>
      </c>
      <c r="U203" s="224">
        <v>0.78</v>
      </c>
      <c r="V203" s="224">
        <f>ROUND(E203*U203,2)</f>
        <v>0.39</v>
      </c>
      <c r="W203" s="224"/>
      <c r="X203" s="224" t="s">
        <v>222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223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44">
        <v>141</v>
      </c>
      <c r="B204" s="245" t="s">
        <v>845</v>
      </c>
      <c r="C204" s="258" t="s">
        <v>846</v>
      </c>
      <c r="D204" s="246" t="s">
        <v>422</v>
      </c>
      <c r="E204" s="247">
        <v>6</v>
      </c>
      <c r="F204" s="248"/>
      <c r="G204" s="249">
        <f>ROUND(E204*F204,2)</f>
        <v>0</v>
      </c>
      <c r="H204" s="248"/>
      <c r="I204" s="249">
        <f>ROUND(E204*H204,2)</f>
        <v>0</v>
      </c>
      <c r="J204" s="248"/>
      <c r="K204" s="249">
        <f>ROUND(E204*J204,2)</f>
        <v>0</v>
      </c>
      <c r="L204" s="249">
        <v>21</v>
      </c>
      <c r="M204" s="249">
        <f>G204*(1+L204/100)</f>
        <v>0</v>
      </c>
      <c r="N204" s="249">
        <v>8.4600000000000005E-3</v>
      </c>
      <c r="O204" s="249">
        <f>ROUND(E204*N204,2)</f>
        <v>0.05</v>
      </c>
      <c r="P204" s="249">
        <v>0</v>
      </c>
      <c r="Q204" s="249">
        <f>ROUND(E204*P204,2)</f>
        <v>0</v>
      </c>
      <c r="R204" s="249" t="s">
        <v>453</v>
      </c>
      <c r="S204" s="249" t="s">
        <v>220</v>
      </c>
      <c r="T204" s="250" t="s">
        <v>221</v>
      </c>
      <c r="U204" s="224">
        <v>0.95699999999999996</v>
      </c>
      <c r="V204" s="224">
        <f>ROUND(E204*U204,2)</f>
        <v>5.74</v>
      </c>
      <c r="W204" s="224"/>
      <c r="X204" s="224" t="s">
        <v>222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223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 x14ac:dyDescent="0.2">
      <c r="A205" s="244">
        <v>142</v>
      </c>
      <c r="B205" s="245" t="s">
        <v>847</v>
      </c>
      <c r="C205" s="258" t="s">
        <v>848</v>
      </c>
      <c r="D205" s="246" t="s">
        <v>422</v>
      </c>
      <c r="E205" s="247">
        <v>2</v>
      </c>
      <c r="F205" s="248"/>
      <c r="G205" s="249">
        <f>ROUND(E205*F205,2)</f>
        <v>0</v>
      </c>
      <c r="H205" s="248"/>
      <c r="I205" s="249">
        <f>ROUND(E205*H205,2)</f>
        <v>0</v>
      </c>
      <c r="J205" s="248"/>
      <c r="K205" s="249">
        <f>ROUND(E205*J205,2)</f>
        <v>0</v>
      </c>
      <c r="L205" s="249">
        <v>21</v>
      </c>
      <c r="M205" s="249">
        <f>G205*(1+L205/100)</f>
        <v>0</v>
      </c>
      <c r="N205" s="249">
        <v>1.013E-2</v>
      </c>
      <c r="O205" s="249">
        <f>ROUND(E205*N205,2)</f>
        <v>0.02</v>
      </c>
      <c r="P205" s="249">
        <v>0</v>
      </c>
      <c r="Q205" s="249">
        <f>ROUND(E205*P205,2)</f>
        <v>0</v>
      </c>
      <c r="R205" s="249" t="s">
        <v>453</v>
      </c>
      <c r="S205" s="249" t="s">
        <v>220</v>
      </c>
      <c r="T205" s="250" t="s">
        <v>221</v>
      </c>
      <c r="U205" s="224">
        <v>1.726</v>
      </c>
      <c r="V205" s="224">
        <f>ROUND(E205*U205,2)</f>
        <v>3.45</v>
      </c>
      <c r="W205" s="224"/>
      <c r="X205" s="224" t="s">
        <v>222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223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44">
        <v>143</v>
      </c>
      <c r="B206" s="245" t="s">
        <v>849</v>
      </c>
      <c r="C206" s="258" t="s">
        <v>850</v>
      </c>
      <c r="D206" s="246" t="s">
        <v>422</v>
      </c>
      <c r="E206" s="247">
        <v>2</v>
      </c>
      <c r="F206" s="248"/>
      <c r="G206" s="249">
        <f>ROUND(E206*F206,2)</f>
        <v>0</v>
      </c>
      <c r="H206" s="248"/>
      <c r="I206" s="249">
        <f>ROUND(E206*H206,2)</f>
        <v>0</v>
      </c>
      <c r="J206" s="248"/>
      <c r="K206" s="249">
        <f>ROUND(E206*J206,2)</f>
        <v>0</v>
      </c>
      <c r="L206" s="249">
        <v>21</v>
      </c>
      <c r="M206" s="249">
        <f>G206*(1+L206/100)</f>
        <v>0</v>
      </c>
      <c r="N206" s="249">
        <v>1.8939999999999999E-2</v>
      </c>
      <c r="O206" s="249">
        <f>ROUND(E206*N206,2)</f>
        <v>0.04</v>
      </c>
      <c r="P206" s="249">
        <v>0</v>
      </c>
      <c r="Q206" s="249">
        <f>ROUND(E206*P206,2)</f>
        <v>0</v>
      </c>
      <c r="R206" s="249" t="s">
        <v>453</v>
      </c>
      <c r="S206" s="249" t="s">
        <v>220</v>
      </c>
      <c r="T206" s="250" t="s">
        <v>221</v>
      </c>
      <c r="U206" s="224">
        <v>2.5379999999999998</v>
      </c>
      <c r="V206" s="224">
        <f>ROUND(E206*U206,2)</f>
        <v>5.08</v>
      </c>
      <c r="W206" s="224"/>
      <c r="X206" s="224" t="s">
        <v>222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223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 x14ac:dyDescent="0.2">
      <c r="A207" s="244">
        <v>144</v>
      </c>
      <c r="B207" s="245" t="s">
        <v>851</v>
      </c>
      <c r="C207" s="258" t="s">
        <v>852</v>
      </c>
      <c r="D207" s="246" t="s">
        <v>422</v>
      </c>
      <c r="E207" s="247">
        <v>2</v>
      </c>
      <c r="F207" s="248"/>
      <c r="G207" s="249">
        <f>ROUND(E207*F207,2)</f>
        <v>0</v>
      </c>
      <c r="H207" s="248"/>
      <c r="I207" s="249">
        <f>ROUND(E207*H207,2)</f>
        <v>0</v>
      </c>
      <c r="J207" s="248"/>
      <c r="K207" s="249">
        <f>ROUND(E207*J207,2)</f>
        <v>0</v>
      </c>
      <c r="L207" s="249">
        <v>21</v>
      </c>
      <c r="M207" s="249">
        <f>G207*(1+L207/100)</f>
        <v>0</v>
      </c>
      <c r="N207" s="249">
        <v>2.8799999999999999E-2</v>
      </c>
      <c r="O207" s="249">
        <f>ROUND(E207*N207,2)</f>
        <v>0.06</v>
      </c>
      <c r="P207" s="249">
        <v>0</v>
      </c>
      <c r="Q207" s="249">
        <f>ROUND(E207*P207,2)</f>
        <v>0</v>
      </c>
      <c r="R207" s="249" t="s">
        <v>453</v>
      </c>
      <c r="S207" s="249" t="s">
        <v>220</v>
      </c>
      <c r="T207" s="250" t="s">
        <v>221</v>
      </c>
      <c r="U207" s="224">
        <v>2.4020000000000001</v>
      </c>
      <c r="V207" s="224">
        <f>ROUND(E207*U207,2)</f>
        <v>4.8</v>
      </c>
      <c r="W207" s="224"/>
      <c r="X207" s="224" t="s">
        <v>222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223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ht="22.5" outlineLevel="1" x14ac:dyDescent="0.2">
      <c r="A208" s="244">
        <v>145</v>
      </c>
      <c r="B208" s="245" t="s">
        <v>853</v>
      </c>
      <c r="C208" s="258" t="s">
        <v>854</v>
      </c>
      <c r="D208" s="246" t="s">
        <v>218</v>
      </c>
      <c r="E208" s="247">
        <v>3</v>
      </c>
      <c r="F208" s="248"/>
      <c r="G208" s="249">
        <f>ROUND(E208*F208,2)</f>
        <v>0</v>
      </c>
      <c r="H208" s="248"/>
      <c r="I208" s="249">
        <f>ROUND(E208*H208,2)</f>
        <v>0</v>
      </c>
      <c r="J208" s="248"/>
      <c r="K208" s="249">
        <f>ROUND(E208*J208,2)</f>
        <v>0</v>
      </c>
      <c r="L208" s="249">
        <v>21</v>
      </c>
      <c r="M208" s="249">
        <f>G208*(1+L208/100)</f>
        <v>0</v>
      </c>
      <c r="N208" s="249">
        <v>1.9230000000000001E-2</v>
      </c>
      <c r="O208" s="249">
        <f>ROUND(E208*N208,2)</f>
        <v>0.06</v>
      </c>
      <c r="P208" s="249">
        <v>0</v>
      </c>
      <c r="Q208" s="249">
        <f>ROUND(E208*P208,2)</f>
        <v>0</v>
      </c>
      <c r="R208" s="249" t="s">
        <v>453</v>
      </c>
      <c r="S208" s="249" t="s">
        <v>220</v>
      </c>
      <c r="T208" s="250" t="s">
        <v>221</v>
      </c>
      <c r="U208" s="224">
        <v>0.47199999999999998</v>
      </c>
      <c r="V208" s="224">
        <f>ROUND(E208*U208,2)</f>
        <v>1.42</v>
      </c>
      <c r="W208" s="224"/>
      <c r="X208" s="224" t="s">
        <v>222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223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ht="22.5" outlineLevel="1" x14ac:dyDescent="0.2">
      <c r="A209" s="244">
        <v>146</v>
      </c>
      <c r="B209" s="245" t="s">
        <v>853</v>
      </c>
      <c r="C209" s="258" t="s">
        <v>854</v>
      </c>
      <c r="D209" s="246" t="s">
        <v>218</v>
      </c>
      <c r="E209" s="247">
        <v>2</v>
      </c>
      <c r="F209" s="248"/>
      <c r="G209" s="249">
        <f>ROUND(E209*F209,2)</f>
        <v>0</v>
      </c>
      <c r="H209" s="248"/>
      <c r="I209" s="249">
        <f>ROUND(E209*H209,2)</f>
        <v>0</v>
      </c>
      <c r="J209" s="248"/>
      <c r="K209" s="249">
        <f>ROUND(E209*J209,2)</f>
        <v>0</v>
      </c>
      <c r="L209" s="249">
        <v>21</v>
      </c>
      <c r="M209" s="249">
        <f>G209*(1+L209/100)</f>
        <v>0</v>
      </c>
      <c r="N209" s="249">
        <v>1.9230000000000001E-2</v>
      </c>
      <c r="O209" s="249">
        <f>ROUND(E209*N209,2)</f>
        <v>0.04</v>
      </c>
      <c r="P209" s="249">
        <v>0</v>
      </c>
      <c r="Q209" s="249">
        <f>ROUND(E209*P209,2)</f>
        <v>0</v>
      </c>
      <c r="R209" s="249" t="s">
        <v>453</v>
      </c>
      <c r="S209" s="249" t="s">
        <v>220</v>
      </c>
      <c r="T209" s="250" t="s">
        <v>221</v>
      </c>
      <c r="U209" s="224">
        <v>0.47199999999999998</v>
      </c>
      <c r="V209" s="224">
        <f>ROUND(E209*U209,2)</f>
        <v>0.94</v>
      </c>
      <c r="W209" s="224"/>
      <c r="X209" s="224" t="s">
        <v>222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223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ht="22.5" outlineLevel="1" x14ac:dyDescent="0.2">
      <c r="A210" s="244">
        <v>147</v>
      </c>
      <c r="B210" s="245" t="s">
        <v>855</v>
      </c>
      <c r="C210" s="258" t="s">
        <v>856</v>
      </c>
      <c r="D210" s="246" t="s">
        <v>218</v>
      </c>
      <c r="E210" s="247">
        <v>1</v>
      </c>
      <c r="F210" s="248"/>
      <c r="G210" s="249">
        <f>ROUND(E210*F210,2)</f>
        <v>0</v>
      </c>
      <c r="H210" s="248"/>
      <c r="I210" s="249">
        <f>ROUND(E210*H210,2)</f>
        <v>0</v>
      </c>
      <c r="J210" s="248"/>
      <c r="K210" s="249">
        <f>ROUND(E210*J210,2)</f>
        <v>0</v>
      </c>
      <c r="L210" s="249">
        <v>21</v>
      </c>
      <c r="M210" s="249">
        <f>G210*(1+L210/100)</f>
        <v>0</v>
      </c>
      <c r="N210" s="249">
        <v>1.6240000000000001E-2</v>
      </c>
      <c r="O210" s="249">
        <f>ROUND(E210*N210,2)</f>
        <v>0.02</v>
      </c>
      <c r="P210" s="249">
        <v>0</v>
      </c>
      <c r="Q210" s="249">
        <f>ROUND(E210*P210,2)</f>
        <v>0</v>
      </c>
      <c r="R210" s="249" t="s">
        <v>453</v>
      </c>
      <c r="S210" s="249" t="s">
        <v>220</v>
      </c>
      <c r="T210" s="250" t="s">
        <v>221</v>
      </c>
      <c r="U210" s="224">
        <v>1.123</v>
      </c>
      <c r="V210" s="224">
        <f>ROUND(E210*U210,2)</f>
        <v>1.1200000000000001</v>
      </c>
      <c r="W210" s="224"/>
      <c r="X210" s="224" t="s">
        <v>222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223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ht="22.5" outlineLevel="1" x14ac:dyDescent="0.2">
      <c r="A211" s="244">
        <v>148</v>
      </c>
      <c r="B211" s="245" t="s">
        <v>857</v>
      </c>
      <c r="C211" s="258" t="s">
        <v>858</v>
      </c>
      <c r="D211" s="246" t="s">
        <v>218</v>
      </c>
      <c r="E211" s="247">
        <v>0.5</v>
      </c>
      <c r="F211" s="248"/>
      <c r="G211" s="249">
        <f>ROUND(E211*F211,2)</f>
        <v>0</v>
      </c>
      <c r="H211" s="248"/>
      <c r="I211" s="249">
        <f>ROUND(E211*H211,2)</f>
        <v>0</v>
      </c>
      <c r="J211" s="248"/>
      <c r="K211" s="249">
        <f>ROUND(E211*J211,2)</f>
        <v>0</v>
      </c>
      <c r="L211" s="249">
        <v>21</v>
      </c>
      <c r="M211" s="249">
        <f>G211*(1+L211/100)</f>
        <v>0</v>
      </c>
      <c r="N211" s="249">
        <v>0.12492</v>
      </c>
      <c r="O211" s="249">
        <f>ROUND(E211*N211,2)</f>
        <v>0.06</v>
      </c>
      <c r="P211" s="249">
        <v>0</v>
      </c>
      <c r="Q211" s="249">
        <f>ROUND(E211*P211,2)</f>
        <v>0</v>
      </c>
      <c r="R211" s="249" t="s">
        <v>453</v>
      </c>
      <c r="S211" s="249" t="s">
        <v>220</v>
      </c>
      <c r="T211" s="250" t="s">
        <v>221</v>
      </c>
      <c r="U211" s="224">
        <v>3.6190000000000002</v>
      </c>
      <c r="V211" s="224">
        <f>ROUND(E211*U211,2)</f>
        <v>1.81</v>
      </c>
      <c r="W211" s="224"/>
      <c r="X211" s="224" t="s">
        <v>222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223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ht="22.5" outlineLevel="1" x14ac:dyDescent="0.2">
      <c r="A212" s="244">
        <v>149</v>
      </c>
      <c r="B212" s="245" t="s">
        <v>859</v>
      </c>
      <c r="C212" s="258" t="s">
        <v>860</v>
      </c>
      <c r="D212" s="246" t="s">
        <v>218</v>
      </c>
      <c r="E212" s="247">
        <v>1</v>
      </c>
      <c r="F212" s="248"/>
      <c r="G212" s="249">
        <f>ROUND(E212*F212,2)</f>
        <v>0</v>
      </c>
      <c r="H212" s="248"/>
      <c r="I212" s="249">
        <f>ROUND(E212*H212,2)</f>
        <v>0</v>
      </c>
      <c r="J212" s="248"/>
      <c r="K212" s="249">
        <f>ROUND(E212*J212,2)</f>
        <v>0</v>
      </c>
      <c r="L212" s="249">
        <v>21</v>
      </c>
      <c r="M212" s="249">
        <f>G212*(1+L212/100)</f>
        <v>0</v>
      </c>
      <c r="N212" s="249">
        <v>1.3339999999999999E-2</v>
      </c>
      <c r="O212" s="249">
        <f>ROUND(E212*N212,2)</f>
        <v>0.01</v>
      </c>
      <c r="P212" s="249">
        <v>0</v>
      </c>
      <c r="Q212" s="249">
        <f>ROUND(E212*P212,2)</f>
        <v>0</v>
      </c>
      <c r="R212" s="249" t="s">
        <v>453</v>
      </c>
      <c r="S212" s="249" t="s">
        <v>220</v>
      </c>
      <c r="T212" s="250" t="s">
        <v>221</v>
      </c>
      <c r="U212" s="224">
        <v>0.502</v>
      </c>
      <c r="V212" s="224">
        <f>ROUND(E212*U212,2)</f>
        <v>0.5</v>
      </c>
      <c r="W212" s="224"/>
      <c r="X212" s="224" t="s">
        <v>222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223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ht="22.5" outlineLevel="1" x14ac:dyDescent="0.2">
      <c r="A213" s="244">
        <v>150</v>
      </c>
      <c r="B213" s="245" t="s">
        <v>861</v>
      </c>
      <c r="C213" s="258" t="s">
        <v>862</v>
      </c>
      <c r="D213" s="246" t="s">
        <v>218</v>
      </c>
      <c r="E213" s="247">
        <v>1</v>
      </c>
      <c r="F213" s="248"/>
      <c r="G213" s="249">
        <f>ROUND(E213*F213,2)</f>
        <v>0</v>
      </c>
      <c r="H213" s="248"/>
      <c r="I213" s="249">
        <f>ROUND(E213*H213,2)</f>
        <v>0</v>
      </c>
      <c r="J213" s="248"/>
      <c r="K213" s="249">
        <f>ROUND(E213*J213,2)</f>
        <v>0</v>
      </c>
      <c r="L213" s="249">
        <v>21</v>
      </c>
      <c r="M213" s="249">
        <f>G213*(1+L213/100)</f>
        <v>0</v>
      </c>
      <c r="N213" s="249">
        <v>9.1550000000000006E-2</v>
      </c>
      <c r="O213" s="249">
        <f>ROUND(E213*N213,2)</f>
        <v>0.09</v>
      </c>
      <c r="P213" s="249">
        <v>0</v>
      </c>
      <c r="Q213" s="249">
        <f>ROUND(E213*P213,2)</f>
        <v>0</v>
      </c>
      <c r="R213" s="249" t="s">
        <v>453</v>
      </c>
      <c r="S213" s="249" t="s">
        <v>220</v>
      </c>
      <c r="T213" s="250" t="s">
        <v>221</v>
      </c>
      <c r="U213" s="224">
        <v>1.1639999999999999</v>
      </c>
      <c r="V213" s="224">
        <f>ROUND(E213*U213,2)</f>
        <v>1.1599999999999999</v>
      </c>
      <c r="W213" s="224"/>
      <c r="X213" s="224" t="s">
        <v>222</v>
      </c>
      <c r="Y213" s="214"/>
      <c r="Z213" s="214"/>
      <c r="AA213" s="214"/>
      <c r="AB213" s="214"/>
      <c r="AC213" s="214"/>
      <c r="AD213" s="214"/>
      <c r="AE213" s="214"/>
      <c r="AF213" s="214"/>
      <c r="AG213" s="214" t="s">
        <v>223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ht="22.5" outlineLevel="1" x14ac:dyDescent="0.2">
      <c r="A214" s="244">
        <v>151</v>
      </c>
      <c r="B214" s="245" t="s">
        <v>863</v>
      </c>
      <c r="C214" s="258" t="s">
        <v>864</v>
      </c>
      <c r="D214" s="246" t="s">
        <v>218</v>
      </c>
      <c r="E214" s="247">
        <v>7</v>
      </c>
      <c r="F214" s="248"/>
      <c r="G214" s="249">
        <f>ROUND(E214*F214,2)</f>
        <v>0</v>
      </c>
      <c r="H214" s="248"/>
      <c r="I214" s="249">
        <f>ROUND(E214*H214,2)</f>
        <v>0</v>
      </c>
      <c r="J214" s="248"/>
      <c r="K214" s="249">
        <f>ROUND(E214*J214,2)</f>
        <v>0</v>
      </c>
      <c r="L214" s="249">
        <v>21</v>
      </c>
      <c r="M214" s="249">
        <f>G214*(1+L214/100)</f>
        <v>0</v>
      </c>
      <c r="N214" s="249">
        <v>6.0400000000000002E-3</v>
      </c>
      <c r="O214" s="249">
        <f>ROUND(E214*N214,2)</f>
        <v>0.04</v>
      </c>
      <c r="P214" s="249">
        <v>0</v>
      </c>
      <c r="Q214" s="249">
        <f>ROUND(E214*P214,2)</f>
        <v>0</v>
      </c>
      <c r="R214" s="249" t="s">
        <v>453</v>
      </c>
      <c r="S214" s="249" t="s">
        <v>220</v>
      </c>
      <c r="T214" s="250" t="s">
        <v>221</v>
      </c>
      <c r="U214" s="224">
        <v>0.251</v>
      </c>
      <c r="V214" s="224">
        <f>ROUND(E214*U214,2)</f>
        <v>1.76</v>
      </c>
      <c r="W214" s="224"/>
      <c r="X214" s="224" t="s">
        <v>222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223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ht="22.5" outlineLevel="1" x14ac:dyDescent="0.2">
      <c r="A215" s="244">
        <v>152</v>
      </c>
      <c r="B215" s="245" t="s">
        <v>865</v>
      </c>
      <c r="C215" s="258" t="s">
        <v>866</v>
      </c>
      <c r="D215" s="246" t="s">
        <v>218</v>
      </c>
      <c r="E215" s="247">
        <v>2</v>
      </c>
      <c r="F215" s="248"/>
      <c r="G215" s="249">
        <f>ROUND(E215*F215,2)</f>
        <v>0</v>
      </c>
      <c r="H215" s="248"/>
      <c r="I215" s="249">
        <f>ROUND(E215*H215,2)</f>
        <v>0</v>
      </c>
      <c r="J215" s="248"/>
      <c r="K215" s="249">
        <f>ROUND(E215*J215,2)</f>
        <v>0</v>
      </c>
      <c r="L215" s="249">
        <v>21</v>
      </c>
      <c r="M215" s="249">
        <f>G215*(1+L215/100)</f>
        <v>0</v>
      </c>
      <c r="N215" s="249">
        <v>7.0800000000000004E-3</v>
      </c>
      <c r="O215" s="249">
        <f>ROUND(E215*N215,2)</f>
        <v>0.01</v>
      </c>
      <c r="P215" s="249">
        <v>0</v>
      </c>
      <c r="Q215" s="249">
        <f>ROUND(E215*P215,2)</f>
        <v>0</v>
      </c>
      <c r="R215" s="249" t="s">
        <v>453</v>
      </c>
      <c r="S215" s="249" t="s">
        <v>220</v>
      </c>
      <c r="T215" s="250" t="s">
        <v>221</v>
      </c>
      <c r="U215" s="224">
        <v>0.26100000000000001</v>
      </c>
      <c r="V215" s="224">
        <f>ROUND(E215*U215,2)</f>
        <v>0.52</v>
      </c>
      <c r="W215" s="224"/>
      <c r="X215" s="224" t="s">
        <v>222</v>
      </c>
      <c r="Y215" s="214"/>
      <c r="Z215" s="214"/>
      <c r="AA215" s="214"/>
      <c r="AB215" s="214"/>
      <c r="AC215" s="214"/>
      <c r="AD215" s="214"/>
      <c r="AE215" s="214"/>
      <c r="AF215" s="214"/>
      <c r="AG215" s="214" t="s">
        <v>223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ht="22.5" outlineLevel="1" x14ac:dyDescent="0.2">
      <c r="A216" s="244">
        <v>153</v>
      </c>
      <c r="B216" s="245" t="s">
        <v>865</v>
      </c>
      <c r="C216" s="258" t="s">
        <v>866</v>
      </c>
      <c r="D216" s="246" t="s">
        <v>218</v>
      </c>
      <c r="E216" s="247">
        <v>5</v>
      </c>
      <c r="F216" s="248"/>
      <c r="G216" s="249">
        <f>ROUND(E216*F216,2)</f>
        <v>0</v>
      </c>
      <c r="H216" s="248"/>
      <c r="I216" s="249">
        <f>ROUND(E216*H216,2)</f>
        <v>0</v>
      </c>
      <c r="J216" s="248"/>
      <c r="K216" s="249">
        <f>ROUND(E216*J216,2)</f>
        <v>0</v>
      </c>
      <c r="L216" s="249">
        <v>21</v>
      </c>
      <c r="M216" s="249">
        <f>G216*(1+L216/100)</f>
        <v>0</v>
      </c>
      <c r="N216" s="249">
        <v>7.0800000000000004E-3</v>
      </c>
      <c r="O216" s="249">
        <f>ROUND(E216*N216,2)</f>
        <v>0.04</v>
      </c>
      <c r="P216" s="249">
        <v>0</v>
      </c>
      <c r="Q216" s="249">
        <f>ROUND(E216*P216,2)</f>
        <v>0</v>
      </c>
      <c r="R216" s="249" t="s">
        <v>453</v>
      </c>
      <c r="S216" s="249" t="s">
        <v>220</v>
      </c>
      <c r="T216" s="250" t="s">
        <v>221</v>
      </c>
      <c r="U216" s="224">
        <v>0.26100000000000001</v>
      </c>
      <c r="V216" s="224">
        <f>ROUND(E216*U216,2)</f>
        <v>1.31</v>
      </c>
      <c r="W216" s="224"/>
      <c r="X216" s="224" t="s">
        <v>222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223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 x14ac:dyDescent="0.2">
      <c r="A217" s="244">
        <v>154</v>
      </c>
      <c r="B217" s="245" t="s">
        <v>867</v>
      </c>
      <c r="C217" s="258" t="s">
        <v>868</v>
      </c>
      <c r="D217" s="246" t="s">
        <v>218</v>
      </c>
      <c r="E217" s="247">
        <v>1</v>
      </c>
      <c r="F217" s="248"/>
      <c r="G217" s="249">
        <f>ROUND(E217*F217,2)</f>
        <v>0</v>
      </c>
      <c r="H217" s="248"/>
      <c r="I217" s="249">
        <f>ROUND(E217*H217,2)</f>
        <v>0</v>
      </c>
      <c r="J217" s="248"/>
      <c r="K217" s="249">
        <f>ROUND(E217*J217,2)</f>
        <v>0</v>
      </c>
      <c r="L217" s="249">
        <v>21</v>
      </c>
      <c r="M217" s="249">
        <f>G217*(1+L217/100)</f>
        <v>0</v>
      </c>
      <c r="N217" s="249">
        <v>0</v>
      </c>
      <c r="O217" s="249">
        <f>ROUND(E217*N217,2)</f>
        <v>0</v>
      </c>
      <c r="P217" s="249">
        <v>0</v>
      </c>
      <c r="Q217" s="249">
        <f>ROUND(E217*P217,2)</f>
        <v>0</v>
      </c>
      <c r="R217" s="249" t="s">
        <v>453</v>
      </c>
      <c r="S217" s="249" t="s">
        <v>220</v>
      </c>
      <c r="T217" s="250" t="s">
        <v>221</v>
      </c>
      <c r="U217" s="224">
        <v>0.20599999999999999</v>
      </c>
      <c r="V217" s="224">
        <f>ROUND(E217*U217,2)</f>
        <v>0.21</v>
      </c>
      <c r="W217" s="224"/>
      <c r="X217" s="224" t="s">
        <v>222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223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 x14ac:dyDescent="0.2">
      <c r="A218" s="244">
        <v>155</v>
      </c>
      <c r="B218" s="245" t="s">
        <v>869</v>
      </c>
      <c r="C218" s="258" t="s">
        <v>870</v>
      </c>
      <c r="D218" s="246" t="s">
        <v>218</v>
      </c>
      <c r="E218" s="247">
        <v>2</v>
      </c>
      <c r="F218" s="248"/>
      <c r="G218" s="249">
        <f>ROUND(E218*F218,2)</f>
        <v>0</v>
      </c>
      <c r="H218" s="248"/>
      <c r="I218" s="249">
        <f>ROUND(E218*H218,2)</f>
        <v>0</v>
      </c>
      <c r="J218" s="248"/>
      <c r="K218" s="249">
        <f>ROUND(E218*J218,2)</f>
        <v>0</v>
      </c>
      <c r="L218" s="249">
        <v>21</v>
      </c>
      <c r="M218" s="249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49" t="s">
        <v>453</v>
      </c>
      <c r="S218" s="249" t="s">
        <v>220</v>
      </c>
      <c r="T218" s="250" t="s">
        <v>221</v>
      </c>
      <c r="U218" s="224">
        <v>0.22700000000000001</v>
      </c>
      <c r="V218" s="224">
        <f>ROUND(E218*U218,2)</f>
        <v>0.45</v>
      </c>
      <c r="W218" s="224"/>
      <c r="X218" s="224" t="s">
        <v>222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459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 x14ac:dyDescent="0.2">
      <c r="A219" s="244">
        <v>156</v>
      </c>
      <c r="B219" s="245" t="s">
        <v>871</v>
      </c>
      <c r="C219" s="258" t="s">
        <v>872</v>
      </c>
      <c r="D219" s="246" t="s">
        <v>218</v>
      </c>
      <c r="E219" s="247">
        <v>1</v>
      </c>
      <c r="F219" s="248"/>
      <c r="G219" s="249">
        <f>ROUND(E219*F219,2)</f>
        <v>0</v>
      </c>
      <c r="H219" s="248"/>
      <c r="I219" s="249">
        <f>ROUND(E219*H219,2)</f>
        <v>0</v>
      </c>
      <c r="J219" s="248"/>
      <c r="K219" s="249">
        <f>ROUND(E219*J219,2)</f>
        <v>0</v>
      </c>
      <c r="L219" s="249">
        <v>21</v>
      </c>
      <c r="M219" s="249">
        <f>G219*(1+L219/100)</f>
        <v>0</v>
      </c>
      <c r="N219" s="249">
        <v>0</v>
      </c>
      <c r="O219" s="249">
        <f>ROUND(E219*N219,2)</f>
        <v>0</v>
      </c>
      <c r="P219" s="249">
        <v>0</v>
      </c>
      <c r="Q219" s="249">
        <f>ROUND(E219*P219,2)</f>
        <v>0</v>
      </c>
      <c r="R219" s="249" t="s">
        <v>453</v>
      </c>
      <c r="S219" s="249" t="s">
        <v>220</v>
      </c>
      <c r="T219" s="250" t="s">
        <v>221</v>
      </c>
      <c r="U219" s="224">
        <v>0.51500000000000001</v>
      </c>
      <c r="V219" s="224">
        <f>ROUND(E219*U219,2)</f>
        <v>0.52</v>
      </c>
      <c r="W219" s="224"/>
      <c r="X219" s="224" t="s">
        <v>222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223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 x14ac:dyDescent="0.2">
      <c r="A220" s="244">
        <v>157</v>
      </c>
      <c r="B220" s="245" t="s">
        <v>873</v>
      </c>
      <c r="C220" s="258" t="s">
        <v>874</v>
      </c>
      <c r="D220" s="246" t="s">
        <v>218</v>
      </c>
      <c r="E220" s="247">
        <v>1</v>
      </c>
      <c r="F220" s="248"/>
      <c r="G220" s="249">
        <f>ROUND(E220*F220,2)</f>
        <v>0</v>
      </c>
      <c r="H220" s="248"/>
      <c r="I220" s="249">
        <f>ROUND(E220*H220,2)</f>
        <v>0</v>
      </c>
      <c r="J220" s="248"/>
      <c r="K220" s="249">
        <f>ROUND(E220*J220,2)</f>
        <v>0</v>
      </c>
      <c r="L220" s="249">
        <v>21</v>
      </c>
      <c r="M220" s="249">
        <f>G220*(1+L220/100)</f>
        <v>0</v>
      </c>
      <c r="N220" s="249">
        <v>8.0000000000000004E-4</v>
      </c>
      <c r="O220" s="249">
        <f>ROUND(E220*N220,2)</f>
        <v>0</v>
      </c>
      <c r="P220" s="249">
        <v>0</v>
      </c>
      <c r="Q220" s="249">
        <f>ROUND(E220*P220,2)</f>
        <v>0</v>
      </c>
      <c r="R220" s="249" t="s">
        <v>453</v>
      </c>
      <c r="S220" s="249" t="s">
        <v>220</v>
      </c>
      <c r="T220" s="250" t="s">
        <v>221</v>
      </c>
      <c r="U220" s="224">
        <v>6.2E-2</v>
      </c>
      <c r="V220" s="224">
        <f>ROUND(E220*U220,2)</f>
        <v>0.06</v>
      </c>
      <c r="W220" s="224"/>
      <c r="X220" s="224" t="s">
        <v>222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223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 x14ac:dyDescent="0.2">
      <c r="A221" s="244">
        <v>158</v>
      </c>
      <c r="B221" s="245" t="s">
        <v>875</v>
      </c>
      <c r="C221" s="258" t="s">
        <v>876</v>
      </c>
      <c r="D221" s="246" t="s">
        <v>218</v>
      </c>
      <c r="E221" s="247">
        <v>2</v>
      </c>
      <c r="F221" s="248"/>
      <c r="G221" s="249">
        <f>ROUND(E221*F221,2)</f>
        <v>0</v>
      </c>
      <c r="H221" s="248"/>
      <c r="I221" s="249">
        <f>ROUND(E221*H221,2)</f>
        <v>0</v>
      </c>
      <c r="J221" s="248"/>
      <c r="K221" s="249">
        <f>ROUND(E221*J221,2)</f>
        <v>0</v>
      </c>
      <c r="L221" s="249">
        <v>21</v>
      </c>
      <c r="M221" s="249">
        <f>G221*(1+L221/100)</f>
        <v>0</v>
      </c>
      <c r="N221" s="249">
        <v>0</v>
      </c>
      <c r="O221" s="249">
        <f>ROUND(E221*N221,2)</f>
        <v>0</v>
      </c>
      <c r="P221" s="249">
        <v>0</v>
      </c>
      <c r="Q221" s="249">
        <f>ROUND(E221*P221,2)</f>
        <v>0</v>
      </c>
      <c r="R221" s="249" t="s">
        <v>453</v>
      </c>
      <c r="S221" s="249" t="s">
        <v>220</v>
      </c>
      <c r="T221" s="250" t="s">
        <v>221</v>
      </c>
      <c r="U221" s="224">
        <v>6.2E-2</v>
      </c>
      <c r="V221" s="224">
        <f>ROUND(E221*U221,2)</f>
        <v>0.12</v>
      </c>
      <c r="W221" s="224"/>
      <c r="X221" s="224" t="s">
        <v>222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223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 x14ac:dyDescent="0.2">
      <c r="A222" s="244">
        <v>159</v>
      </c>
      <c r="B222" s="245" t="s">
        <v>877</v>
      </c>
      <c r="C222" s="258" t="s">
        <v>878</v>
      </c>
      <c r="D222" s="246" t="s">
        <v>218</v>
      </c>
      <c r="E222" s="247">
        <v>1</v>
      </c>
      <c r="F222" s="248"/>
      <c r="G222" s="249">
        <f>ROUND(E222*F222,2)</f>
        <v>0</v>
      </c>
      <c r="H222" s="248"/>
      <c r="I222" s="249">
        <f>ROUND(E222*H222,2)</f>
        <v>0</v>
      </c>
      <c r="J222" s="248"/>
      <c r="K222" s="249">
        <f>ROUND(E222*J222,2)</f>
        <v>0</v>
      </c>
      <c r="L222" s="249">
        <v>21</v>
      </c>
      <c r="M222" s="249">
        <f>G222*(1+L222/100)</f>
        <v>0</v>
      </c>
      <c r="N222" s="249">
        <v>1.8000000000000001E-4</v>
      </c>
      <c r="O222" s="249">
        <f>ROUND(E222*N222,2)</f>
        <v>0</v>
      </c>
      <c r="P222" s="249">
        <v>0</v>
      </c>
      <c r="Q222" s="249">
        <f>ROUND(E222*P222,2)</f>
        <v>0</v>
      </c>
      <c r="R222" s="249" t="s">
        <v>453</v>
      </c>
      <c r="S222" s="249" t="s">
        <v>220</v>
      </c>
      <c r="T222" s="250" t="s">
        <v>221</v>
      </c>
      <c r="U222" s="224">
        <v>0.16500000000000001</v>
      </c>
      <c r="V222" s="224">
        <f>ROUND(E222*U222,2)</f>
        <v>0.17</v>
      </c>
      <c r="W222" s="224"/>
      <c r="X222" s="224" t="s">
        <v>222</v>
      </c>
      <c r="Y222" s="214"/>
      <c r="Z222" s="214"/>
      <c r="AA222" s="214"/>
      <c r="AB222" s="214"/>
      <c r="AC222" s="214"/>
      <c r="AD222" s="214"/>
      <c r="AE222" s="214"/>
      <c r="AF222" s="214"/>
      <c r="AG222" s="214" t="s">
        <v>223</v>
      </c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 x14ac:dyDescent="0.2">
      <c r="A223" s="244">
        <v>160</v>
      </c>
      <c r="B223" s="245" t="s">
        <v>879</v>
      </c>
      <c r="C223" s="258" t="s">
        <v>880</v>
      </c>
      <c r="D223" s="246" t="s">
        <v>218</v>
      </c>
      <c r="E223" s="247">
        <v>1.5</v>
      </c>
      <c r="F223" s="248"/>
      <c r="G223" s="249">
        <f>ROUND(E223*F223,2)</f>
        <v>0</v>
      </c>
      <c r="H223" s="248"/>
      <c r="I223" s="249">
        <f>ROUND(E223*H223,2)</f>
        <v>0</v>
      </c>
      <c r="J223" s="248"/>
      <c r="K223" s="249">
        <f>ROUND(E223*J223,2)</f>
        <v>0</v>
      </c>
      <c r="L223" s="249">
        <v>21</v>
      </c>
      <c r="M223" s="249">
        <f>G223*(1+L223/100)</f>
        <v>0</v>
      </c>
      <c r="N223" s="249">
        <v>3.1E-4</v>
      </c>
      <c r="O223" s="249">
        <f>ROUND(E223*N223,2)</f>
        <v>0</v>
      </c>
      <c r="P223" s="249">
        <v>0</v>
      </c>
      <c r="Q223" s="249">
        <f>ROUND(E223*P223,2)</f>
        <v>0</v>
      </c>
      <c r="R223" s="249" t="s">
        <v>453</v>
      </c>
      <c r="S223" s="249" t="s">
        <v>220</v>
      </c>
      <c r="T223" s="250" t="s">
        <v>221</v>
      </c>
      <c r="U223" s="224">
        <v>0.20699999999999999</v>
      </c>
      <c r="V223" s="224">
        <f>ROUND(E223*U223,2)</f>
        <v>0.31</v>
      </c>
      <c r="W223" s="224"/>
      <c r="X223" s="224" t="s">
        <v>222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223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 x14ac:dyDescent="0.2">
      <c r="A224" s="244">
        <v>161</v>
      </c>
      <c r="B224" s="245" t="s">
        <v>881</v>
      </c>
      <c r="C224" s="258" t="s">
        <v>882</v>
      </c>
      <c r="D224" s="246" t="s">
        <v>218</v>
      </c>
      <c r="E224" s="247">
        <v>2.5</v>
      </c>
      <c r="F224" s="248"/>
      <c r="G224" s="249">
        <f>ROUND(E224*F224,2)</f>
        <v>0</v>
      </c>
      <c r="H224" s="248"/>
      <c r="I224" s="249">
        <f>ROUND(E224*H224,2)</f>
        <v>0</v>
      </c>
      <c r="J224" s="248"/>
      <c r="K224" s="249">
        <f>ROUND(E224*J224,2)</f>
        <v>0</v>
      </c>
      <c r="L224" s="249">
        <v>21</v>
      </c>
      <c r="M224" s="249">
        <f>G224*(1+L224/100)</f>
        <v>0</v>
      </c>
      <c r="N224" s="249">
        <v>1.0399999999999999E-3</v>
      </c>
      <c r="O224" s="249">
        <f>ROUND(E224*N224,2)</f>
        <v>0</v>
      </c>
      <c r="P224" s="249">
        <v>0</v>
      </c>
      <c r="Q224" s="249">
        <f>ROUND(E224*P224,2)</f>
        <v>0</v>
      </c>
      <c r="R224" s="249" t="s">
        <v>453</v>
      </c>
      <c r="S224" s="249" t="s">
        <v>220</v>
      </c>
      <c r="T224" s="250" t="s">
        <v>221</v>
      </c>
      <c r="U224" s="224">
        <v>0.35099999999999998</v>
      </c>
      <c r="V224" s="224">
        <f>ROUND(E224*U224,2)</f>
        <v>0.88</v>
      </c>
      <c r="W224" s="224"/>
      <c r="X224" s="224" t="s">
        <v>222</v>
      </c>
      <c r="Y224" s="214"/>
      <c r="Z224" s="214"/>
      <c r="AA224" s="214"/>
      <c r="AB224" s="214"/>
      <c r="AC224" s="214"/>
      <c r="AD224" s="214"/>
      <c r="AE224" s="214"/>
      <c r="AF224" s="214"/>
      <c r="AG224" s="214" t="s">
        <v>223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 x14ac:dyDescent="0.2">
      <c r="A225" s="244">
        <v>162</v>
      </c>
      <c r="B225" s="245" t="s">
        <v>883</v>
      </c>
      <c r="C225" s="258" t="s">
        <v>884</v>
      </c>
      <c r="D225" s="246" t="s">
        <v>218</v>
      </c>
      <c r="E225" s="247">
        <v>0.5</v>
      </c>
      <c r="F225" s="248"/>
      <c r="G225" s="249">
        <f>ROUND(E225*F225,2)</f>
        <v>0</v>
      </c>
      <c r="H225" s="248"/>
      <c r="I225" s="249">
        <f>ROUND(E225*H225,2)</f>
        <v>0</v>
      </c>
      <c r="J225" s="248"/>
      <c r="K225" s="249">
        <f>ROUND(E225*J225,2)</f>
        <v>0</v>
      </c>
      <c r="L225" s="249">
        <v>21</v>
      </c>
      <c r="M225" s="249">
        <f>G225*(1+L225/100)</f>
        <v>0</v>
      </c>
      <c r="N225" s="249">
        <v>1.6299999999999999E-3</v>
      </c>
      <c r="O225" s="249">
        <f>ROUND(E225*N225,2)</f>
        <v>0</v>
      </c>
      <c r="P225" s="249">
        <v>0</v>
      </c>
      <c r="Q225" s="249">
        <f>ROUND(E225*P225,2)</f>
        <v>0</v>
      </c>
      <c r="R225" s="249" t="s">
        <v>453</v>
      </c>
      <c r="S225" s="249" t="s">
        <v>220</v>
      </c>
      <c r="T225" s="250" t="s">
        <v>221</v>
      </c>
      <c r="U225" s="224">
        <v>0.42399999999999999</v>
      </c>
      <c r="V225" s="224">
        <f>ROUND(E225*U225,2)</f>
        <v>0.21</v>
      </c>
      <c r="W225" s="224"/>
      <c r="X225" s="224" t="s">
        <v>222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223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 x14ac:dyDescent="0.2">
      <c r="A226" s="244">
        <v>163</v>
      </c>
      <c r="B226" s="245" t="s">
        <v>885</v>
      </c>
      <c r="C226" s="258" t="s">
        <v>886</v>
      </c>
      <c r="D226" s="246" t="s">
        <v>218</v>
      </c>
      <c r="E226" s="247">
        <v>0.5</v>
      </c>
      <c r="F226" s="248"/>
      <c r="G226" s="249">
        <f>ROUND(E226*F226,2)</f>
        <v>0</v>
      </c>
      <c r="H226" s="248"/>
      <c r="I226" s="249">
        <f>ROUND(E226*H226,2)</f>
        <v>0</v>
      </c>
      <c r="J226" s="248"/>
      <c r="K226" s="249">
        <f>ROUND(E226*J226,2)</f>
        <v>0</v>
      </c>
      <c r="L226" s="249">
        <v>21</v>
      </c>
      <c r="M226" s="249">
        <f>G226*(1+L226/100)</f>
        <v>0</v>
      </c>
      <c r="N226" s="249">
        <v>7.6999999999999996E-4</v>
      </c>
      <c r="O226" s="249">
        <f>ROUND(E226*N226,2)</f>
        <v>0</v>
      </c>
      <c r="P226" s="249">
        <v>0</v>
      </c>
      <c r="Q226" s="249">
        <f>ROUND(E226*P226,2)</f>
        <v>0</v>
      </c>
      <c r="R226" s="249" t="s">
        <v>453</v>
      </c>
      <c r="S226" s="249" t="s">
        <v>220</v>
      </c>
      <c r="T226" s="250" t="s">
        <v>221</v>
      </c>
      <c r="U226" s="224">
        <v>0.42399999999999999</v>
      </c>
      <c r="V226" s="224">
        <f>ROUND(E226*U226,2)</f>
        <v>0.21</v>
      </c>
      <c r="W226" s="224"/>
      <c r="X226" s="224" t="s">
        <v>222</v>
      </c>
      <c r="Y226" s="214"/>
      <c r="Z226" s="214"/>
      <c r="AA226" s="214"/>
      <c r="AB226" s="214"/>
      <c r="AC226" s="214"/>
      <c r="AD226" s="214"/>
      <c r="AE226" s="214"/>
      <c r="AF226" s="214"/>
      <c r="AG226" s="214" t="s">
        <v>223</v>
      </c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ht="22.5" outlineLevel="1" x14ac:dyDescent="0.2">
      <c r="A227" s="244">
        <v>164</v>
      </c>
      <c r="B227" s="245" t="s">
        <v>887</v>
      </c>
      <c r="C227" s="258" t="s">
        <v>888</v>
      </c>
      <c r="D227" s="246" t="s">
        <v>218</v>
      </c>
      <c r="E227" s="247">
        <v>4.5</v>
      </c>
      <c r="F227" s="248"/>
      <c r="G227" s="249">
        <f>ROUND(E227*F227,2)</f>
        <v>0</v>
      </c>
      <c r="H227" s="248"/>
      <c r="I227" s="249">
        <f>ROUND(E227*H227,2)</f>
        <v>0</v>
      </c>
      <c r="J227" s="248"/>
      <c r="K227" s="249">
        <f>ROUND(E227*J227,2)</f>
        <v>0</v>
      </c>
      <c r="L227" s="249">
        <v>21</v>
      </c>
      <c r="M227" s="249">
        <f>G227*(1+L227/100)</f>
        <v>0</v>
      </c>
      <c r="N227" s="249">
        <v>1.3999999999999999E-4</v>
      </c>
      <c r="O227" s="249">
        <f>ROUND(E227*N227,2)</f>
        <v>0</v>
      </c>
      <c r="P227" s="249">
        <v>0</v>
      </c>
      <c r="Q227" s="249">
        <f>ROUND(E227*P227,2)</f>
        <v>0</v>
      </c>
      <c r="R227" s="249" t="s">
        <v>453</v>
      </c>
      <c r="S227" s="249" t="s">
        <v>220</v>
      </c>
      <c r="T227" s="250" t="s">
        <v>221</v>
      </c>
      <c r="U227" s="224">
        <v>8.2000000000000003E-2</v>
      </c>
      <c r="V227" s="224">
        <f>ROUND(E227*U227,2)</f>
        <v>0.37</v>
      </c>
      <c r="W227" s="224"/>
      <c r="X227" s="224" t="s">
        <v>222</v>
      </c>
      <c r="Y227" s="214"/>
      <c r="Z227" s="214"/>
      <c r="AA227" s="214"/>
      <c r="AB227" s="214"/>
      <c r="AC227" s="214"/>
      <c r="AD227" s="214"/>
      <c r="AE227" s="214"/>
      <c r="AF227" s="214"/>
      <c r="AG227" s="214" t="s">
        <v>223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ht="22.5" outlineLevel="1" x14ac:dyDescent="0.2">
      <c r="A228" s="244">
        <v>165</v>
      </c>
      <c r="B228" s="245" t="s">
        <v>889</v>
      </c>
      <c r="C228" s="258" t="s">
        <v>890</v>
      </c>
      <c r="D228" s="246" t="s">
        <v>218</v>
      </c>
      <c r="E228" s="247">
        <v>1</v>
      </c>
      <c r="F228" s="248"/>
      <c r="G228" s="249">
        <f>ROUND(E228*F228,2)</f>
        <v>0</v>
      </c>
      <c r="H228" s="248"/>
      <c r="I228" s="249">
        <f>ROUND(E228*H228,2)</f>
        <v>0</v>
      </c>
      <c r="J228" s="248"/>
      <c r="K228" s="249">
        <f>ROUND(E228*J228,2)</f>
        <v>0</v>
      </c>
      <c r="L228" s="249">
        <v>21</v>
      </c>
      <c r="M228" s="249">
        <f>G228*(1+L228/100)</f>
        <v>0</v>
      </c>
      <c r="N228" s="249">
        <v>2.2000000000000001E-4</v>
      </c>
      <c r="O228" s="249">
        <f>ROUND(E228*N228,2)</f>
        <v>0</v>
      </c>
      <c r="P228" s="249">
        <v>0</v>
      </c>
      <c r="Q228" s="249">
        <f>ROUND(E228*P228,2)</f>
        <v>0</v>
      </c>
      <c r="R228" s="249" t="s">
        <v>453</v>
      </c>
      <c r="S228" s="249" t="s">
        <v>220</v>
      </c>
      <c r="T228" s="250" t="s">
        <v>221</v>
      </c>
      <c r="U228" s="224">
        <v>0.113</v>
      </c>
      <c r="V228" s="224">
        <f>ROUND(E228*U228,2)</f>
        <v>0.11</v>
      </c>
      <c r="W228" s="224"/>
      <c r="X228" s="224" t="s">
        <v>222</v>
      </c>
      <c r="Y228" s="214"/>
      <c r="Z228" s="214"/>
      <c r="AA228" s="214"/>
      <c r="AB228" s="214"/>
      <c r="AC228" s="214"/>
      <c r="AD228" s="214"/>
      <c r="AE228" s="214"/>
      <c r="AF228" s="214"/>
      <c r="AG228" s="214" t="s">
        <v>223</v>
      </c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 x14ac:dyDescent="0.2">
      <c r="A229" s="244">
        <v>166</v>
      </c>
      <c r="B229" s="245" t="s">
        <v>891</v>
      </c>
      <c r="C229" s="258" t="s">
        <v>892</v>
      </c>
      <c r="D229" s="246" t="s">
        <v>218</v>
      </c>
      <c r="E229" s="247">
        <v>0.5</v>
      </c>
      <c r="F229" s="248"/>
      <c r="G229" s="249">
        <f>ROUND(E229*F229,2)</f>
        <v>0</v>
      </c>
      <c r="H229" s="248"/>
      <c r="I229" s="249">
        <f>ROUND(E229*H229,2)</f>
        <v>0</v>
      </c>
      <c r="J229" s="248"/>
      <c r="K229" s="249">
        <f>ROUND(E229*J229,2)</f>
        <v>0</v>
      </c>
      <c r="L229" s="249">
        <v>21</v>
      </c>
      <c r="M229" s="249">
        <f>G229*(1+L229/100)</f>
        <v>0</v>
      </c>
      <c r="N229" s="249">
        <v>8.4000000000000003E-4</v>
      </c>
      <c r="O229" s="249">
        <f>ROUND(E229*N229,2)</f>
        <v>0</v>
      </c>
      <c r="P229" s="249">
        <v>0</v>
      </c>
      <c r="Q229" s="249">
        <f>ROUND(E229*P229,2)</f>
        <v>0</v>
      </c>
      <c r="R229" s="249" t="s">
        <v>453</v>
      </c>
      <c r="S229" s="249" t="s">
        <v>220</v>
      </c>
      <c r="T229" s="250" t="s">
        <v>221</v>
      </c>
      <c r="U229" s="224">
        <v>0.35099999999999998</v>
      </c>
      <c r="V229" s="224">
        <f>ROUND(E229*U229,2)</f>
        <v>0.18</v>
      </c>
      <c r="W229" s="224"/>
      <c r="X229" s="224" t="s">
        <v>222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223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ht="22.5" outlineLevel="1" x14ac:dyDescent="0.2">
      <c r="A230" s="244">
        <v>167</v>
      </c>
      <c r="B230" s="245" t="s">
        <v>893</v>
      </c>
      <c r="C230" s="258" t="s">
        <v>894</v>
      </c>
      <c r="D230" s="246" t="s">
        <v>218</v>
      </c>
      <c r="E230" s="247">
        <v>3.5</v>
      </c>
      <c r="F230" s="248"/>
      <c r="G230" s="249">
        <f>ROUND(E230*F230,2)</f>
        <v>0</v>
      </c>
      <c r="H230" s="248"/>
      <c r="I230" s="249">
        <f>ROUND(E230*H230,2)</f>
        <v>0</v>
      </c>
      <c r="J230" s="248"/>
      <c r="K230" s="249">
        <f>ROUND(E230*J230,2)</f>
        <v>0</v>
      </c>
      <c r="L230" s="249">
        <v>21</v>
      </c>
      <c r="M230" s="249">
        <f>G230*(1+L230/100)</f>
        <v>0</v>
      </c>
      <c r="N230" s="249">
        <v>6.3000000000000003E-4</v>
      </c>
      <c r="O230" s="249">
        <f>ROUND(E230*N230,2)</f>
        <v>0</v>
      </c>
      <c r="P230" s="249">
        <v>0</v>
      </c>
      <c r="Q230" s="249">
        <f>ROUND(E230*P230,2)</f>
        <v>0</v>
      </c>
      <c r="R230" s="249" t="s">
        <v>453</v>
      </c>
      <c r="S230" s="249" t="s">
        <v>220</v>
      </c>
      <c r="T230" s="250" t="s">
        <v>221</v>
      </c>
      <c r="U230" s="224">
        <v>0.38100000000000001</v>
      </c>
      <c r="V230" s="224">
        <f>ROUND(E230*U230,2)</f>
        <v>1.33</v>
      </c>
      <c r="W230" s="224"/>
      <c r="X230" s="224" t="s">
        <v>222</v>
      </c>
      <c r="Y230" s="214"/>
      <c r="Z230" s="214"/>
      <c r="AA230" s="214"/>
      <c r="AB230" s="214"/>
      <c r="AC230" s="214"/>
      <c r="AD230" s="214"/>
      <c r="AE230" s="214"/>
      <c r="AF230" s="214"/>
      <c r="AG230" s="214" t="s">
        <v>223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ht="22.5" outlineLevel="1" x14ac:dyDescent="0.2">
      <c r="A231" s="244">
        <v>168</v>
      </c>
      <c r="B231" s="245" t="s">
        <v>895</v>
      </c>
      <c r="C231" s="258" t="s">
        <v>896</v>
      </c>
      <c r="D231" s="246" t="s">
        <v>422</v>
      </c>
      <c r="E231" s="247">
        <v>1</v>
      </c>
      <c r="F231" s="248"/>
      <c r="G231" s="249">
        <f>ROUND(E231*F231,2)</f>
        <v>0</v>
      </c>
      <c r="H231" s="248"/>
      <c r="I231" s="249">
        <f>ROUND(E231*H231,2)</f>
        <v>0</v>
      </c>
      <c r="J231" s="248"/>
      <c r="K231" s="249">
        <f>ROUND(E231*J231,2)</f>
        <v>0</v>
      </c>
      <c r="L231" s="249">
        <v>21</v>
      </c>
      <c r="M231" s="249">
        <f>G231*(1+L231/100)</f>
        <v>0</v>
      </c>
      <c r="N231" s="249">
        <v>6.6E-3</v>
      </c>
      <c r="O231" s="249">
        <f>ROUND(E231*N231,2)</f>
        <v>0.01</v>
      </c>
      <c r="P231" s="249">
        <v>0</v>
      </c>
      <c r="Q231" s="249">
        <f>ROUND(E231*P231,2)</f>
        <v>0</v>
      </c>
      <c r="R231" s="249" t="s">
        <v>453</v>
      </c>
      <c r="S231" s="249" t="s">
        <v>220</v>
      </c>
      <c r="T231" s="250" t="s">
        <v>221</v>
      </c>
      <c r="U231" s="224">
        <v>1.988</v>
      </c>
      <c r="V231" s="224">
        <f>ROUND(E231*U231,2)</f>
        <v>1.99</v>
      </c>
      <c r="W231" s="224"/>
      <c r="X231" s="224" t="s">
        <v>222</v>
      </c>
      <c r="Y231" s="214"/>
      <c r="Z231" s="214"/>
      <c r="AA231" s="214"/>
      <c r="AB231" s="214"/>
      <c r="AC231" s="214"/>
      <c r="AD231" s="214"/>
      <c r="AE231" s="214"/>
      <c r="AF231" s="214"/>
      <c r="AG231" s="214" t="s">
        <v>223</v>
      </c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ht="22.5" outlineLevel="1" x14ac:dyDescent="0.2">
      <c r="A232" s="244">
        <v>169</v>
      </c>
      <c r="B232" s="245" t="s">
        <v>897</v>
      </c>
      <c r="C232" s="258" t="s">
        <v>898</v>
      </c>
      <c r="D232" s="246" t="s">
        <v>422</v>
      </c>
      <c r="E232" s="247">
        <v>1</v>
      </c>
      <c r="F232" s="248"/>
      <c r="G232" s="249">
        <f>ROUND(E232*F232,2)</f>
        <v>0</v>
      </c>
      <c r="H232" s="248"/>
      <c r="I232" s="249">
        <f>ROUND(E232*H232,2)</f>
        <v>0</v>
      </c>
      <c r="J232" s="248"/>
      <c r="K232" s="249">
        <f>ROUND(E232*J232,2)</f>
        <v>0</v>
      </c>
      <c r="L232" s="249">
        <v>21</v>
      </c>
      <c r="M232" s="249">
        <f>G232*(1+L232/100)</f>
        <v>0</v>
      </c>
      <c r="N232" s="249">
        <v>1.4120000000000001E-2</v>
      </c>
      <c r="O232" s="249">
        <f>ROUND(E232*N232,2)</f>
        <v>0.01</v>
      </c>
      <c r="P232" s="249">
        <v>0</v>
      </c>
      <c r="Q232" s="249">
        <f>ROUND(E232*P232,2)</f>
        <v>0</v>
      </c>
      <c r="R232" s="249" t="s">
        <v>453</v>
      </c>
      <c r="S232" s="249" t="s">
        <v>220</v>
      </c>
      <c r="T232" s="250" t="s">
        <v>221</v>
      </c>
      <c r="U232" s="224">
        <v>3.351</v>
      </c>
      <c r="V232" s="224">
        <f>ROUND(E232*U232,2)</f>
        <v>3.35</v>
      </c>
      <c r="W232" s="224"/>
      <c r="X232" s="224" t="s">
        <v>222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223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 x14ac:dyDescent="0.2">
      <c r="A233" s="244">
        <v>170</v>
      </c>
      <c r="B233" s="245" t="s">
        <v>899</v>
      </c>
      <c r="C233" s="258" t="s">
        <v>900</v>
      </c>
      <c r="D233" s="246" t="s">
        <v>218</v>
      </c>
      <c r="E233" s="247">
        <v>1.5</v>
      </c>
      <c r="F233" s="248"/>
      <c r="G233" s="249">
        <f>ROUND(E233*F233,2)</f>
        <v>0</v>
      </c>
      <c r="H233" s="248"/>
      <c r="I233" s="249">
        <f>ROUND(E233*H233,2)</f>
        <v>0</v>
      </c>
      <c r="J233" s="248"/>
      <c r="K233" s="249">
        <f>ROUND(E233*J233,2)</f>
        <v>0</v>
      </c>
      <c r="L233" s="249">
        <v>21</v>
      </c>
      <c r="M233" s="249">
        <f>G233*(1+L233/100)</f>
        <v>0</v>
      </c>
      <c r="N233" s="249">
        <v>2.5699999999999998E-3</v>
      </c>
      <c r="O233" s="249">
        <f>ROUND(E233*N233,2)</f>
        <v>0</v>
      </c>
      <c r="P233" s="249">
        <v>0</v>
      </c>
      <c r="Q233" s="249">
        <f>ROUND(E233*P233,2)</f>
        <v>0</v>
      </c>
      <c r="R233" s="249" t="s">
        <v>453</v>
      </c>
      <c r="S233" s="249" t="s">
        <v>220</v>
      </c>
      <c r="T233" s="250" t="s">
        <v>221</v>
      </c>
      <c r="U233" s="224">
        <v>0.433</v>
      </c>
      <c r="V233" s="224">
        <f>ROUND(E233*U233,2)</f>
        <v>0.65</v>
      </c>
      <c r="W233" s="224"/>
      <c r="X233" s="224" t="s">
        <v>222</v>
      </c>
      <c r="Y233" s="214"/>
      <c r="Z233" s="214"/>
      <c r="AA233" s="214"/>
      <c r="AB233" s="214"/>
      <c r="AC233" s="214"/>
      <c r="AD233" s="214"/>
      <c r="AE233" s="214"/>
      <c r="AF233" s="214"/>
      <c r="AG233" s="214" t="s">
        <v>223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ht="22.5" outlineLevel="1" x14ac:dyDescent="0.2">
      <c r="A234" s="244">
        <v>171</v>
      </c>
      <c r="B234" s="245" t="s">
        <v>901</v>
      </c>
      <c r="C234" s="258" t="s">
        <v>902</v>
      </c>
      <c r="D234" s="246" t="s">
        <v>218</v>
      </c>
      <c r="E234" s="247">
        <v>6</v>
      </c>
      <c r="F234" s="248"/>
      <c r="G234" s="249">
        <f>ROUND(E234*F234,2)</f>
        <v>0</v>
      </c>
      <c r="H234" s="248"/>
      <c r="I234" s="249">
        <f>ROUND(E234*H234,2)</f>
        <v>0</v>
      </c>
      <c r="J234" s="248"/>
      <c r="K234" s="249">
        <f>ROUND(E234*J234,2)</f>
        <v>0</v>
      </c>
      <c r="L234" s="249">
        <v>21</v>
      </c>
      <c r="M234" s="249">
        <f>G234*(1+L234/100)</f>
        <v>0</v>
      </c>
      <c r="N234" s="249">
        <v>5.1000000000000004E-4</v>
      </c>
      <c r="O234" s="249">
        <f>ROUND(E234*N234,2)</f>
        <v>0</v>
      </c>
      <c r="P234" s="249">
        <v>0</v>
      </c>
      <c r="Q234" s="249">
        <f>ROUND(E234*P234,2)</f>
        <v>0</v>
      </c>
      <c r="R234" s="249" t="s">
        <v>453</v>
      </c>
      <c r="S234" s="249" t="s">
        <v>220</v>
      </c>
      <c r="T234" s="250" t="s">
        <v>221</v>
      </c>
      <c r="U234" s="224">
        <v>0.251</v>
      </c>
      <c r="V234" s="224">
        <f>ROUND(E234*U234,2)</f>
        <v>1.51</v>
      </c>
      <c r="W234" s="224"/>
      <c r="X234" s="224" t="s">
        <v>222</v>
      </c>
      <c r="Y234" s="214"/>
      <c r="Z234" s="214"/>
      <c r="AA234" s="214"/>
      <c r="AB234" s="214"/>
      <c r="AC234" s="214"/>
      <c r="AD234" s="214"/>
      <c r="AE234" s="214"/>
      <c r="AF234" s="214"/>
      <c r="AG234" s="214" t="s">
        <v>459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 x14ac:dyDescent="0.2">
      <c r="A235" s="244">
        <v>172</v>
      </c>
      <c r="B235" s="245" t="s">
        <v>903</v>
      </c>
      <c r="C235" s="258" t="s">
        <v>904</v>
      </c>
      <c r="D235" s="246" t="s">
        <v>218</v>
      </c>
      <c r="E235" s="247">
        <v>17.5</v>
      </c>
      <c r="F235" s="248"/>
      <c r="G235" s="249">
        <f>ROUND(E235*F235,2)</f>
        <v>0</v>
      </c>
      <c r="H235" s="248"/>
      <c r="I235" s="249">
        <f>ROUND(E235*H235,2)</f>
        <v>0</v>
      </c>
      <c r="J235" s="248"/>
      <c r="K235" s="249">
        <f>ROUND(E235*J235,2)</f>
        <v>0</v>
      </c>
      <c r="L235" s="249">
        <v>21</v>
      </c>
      <c r="M235" s="249">
        <f>G235*(1+L235/100)</f>
        <v>0</v>
      </c>
      <c r="N235" s="249">
        <v>2.4000000000000001E-4</v>
      </c>
      <c r="O235" s="249">
        <f>ROUND(E235*N235,2)</f>
        <v>0</v>
      </c>
      <c r="P235" s="249">
        <v>0</v>
      </c>
      <c r="Q235" s="249">
        <f>ROUND(E235*P235,2)</f>
        <v>0</v>
      </c>
      <c r="R235" s="249" t="s">
        <v>453</v>
      </c>
      <c r="S235" s="249" t="s">
        <v>220</v>
      </c>
      <c r="T235" s="250" t="s">
        <v>221</v>
      </c>
      <c r="U235" s="224">
        <v>0.27800000000000002</v>
      </c>
      <c r="V235" s="224">
        <f>ROUND(E235*U235,2)</f>
        <v>4.87</v>
      </c>
      <c r="W235" s="224"/>
      <c r="X235" s="224" t="s">
        <v>222</v>
      </c>
      <c r="Y235" s="214"/>
      <c r="Z235" s="214"/>
      <c r="AA235" s="214"/>
      <c r="AB235" s="214"/>
      <c r="AC235" s="214"/>
      <c r="AD235" s="214"/>
      <c r="AE235" s="214"/>
      <c r="AF235" s="214"/>
      <c r="AG235" s="214" t="s">
        <v>223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 x14ac:dyDescent="0.2">
      <c r="A236" s="244">
        <v>173</v>
      </c>
      <c r="B236" s="245" t="s">
        <v>905</v>
      </c>
      <c r="C236" s="258" t="s">
        <v>906</v>
      </c>
      <c r="D236" s="246" t="s">
        <v>218</v>
      </c>
      <c r="E236" s="247">
        <v>1</v>
      </c>
      <c r="F236" s="248"/>
      <c r="G236" s="249">
        <f>ROUND(E236*F236,2)</f>
        <v>0</v>
      </c>
      <c r="H236" s="248"/>
      <c r="I236" s="249">
        <f>ROUND(E236*H236,2)</f>
        <v>0</v>
      </c>
      <c r="J236" s="248"/>
      <c r="K236" s="249">
        <f>ROUND(E236*J236,2)</f>
        <v>0</v>
      </c>
      <c r="L236" s="249">
        <v>21</v>
      </c>
      <c r="M236" s="249">
        <f>G236*(1+L236/100)</f>
        <v>0</v>
      </c>
      <c r="N236" s="249">
        <v>8.4999999999999995E-4</v>
      </c>
      <c r="O236" s="249">
        <f>ROUND(E236*N236,2)</f>
        <v>0</v>
      </c>
      <c r="P236" s="249">
        <v>0</v>
      </c>
      <c r="Q236" s="249">
        <f>ROUND(E236*P236,2)</f>
        <v>0</v>
      </c>
      <c r="R236" s="249"/>
      <c r="S236" s="249" t="s">
        <v>341</v>
      </c>
      <c r="T236" s="250" t="s">
        <v>221</v>
      </c>
      <c r="U236" s="224">
        <v>0.26800000000000002</v>
      </c>
      <c r="V236" s="224">
        <f>ROUND(E236*U236,2)</f>
        <v>0.27</v>
      </c>
      <c r="W236" s="224"/>
      <c r="X236" s="224" t="s">
        <v>222</v>
      </c>
      <c r="Y236" s="214"/>
      <c r="Z236" s="214"/>
      <c r="AA236" s="214"/>
      <c r="AB236" s="214"/>
      <c r="AC236" s="214"/>
      <c r="AD236" s="214"/>
      <c r="AE236" s="214"/>
      <c r="AF236" s="214"/>
      <c r="AG236" s="214" t="s">
        <v>223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1" x14ac:dyDescent="0.2">
      <c r="A237" s="236">
        <v>174</v>
      </c>
      <c r="B237" s="237" t="s">
        <v>907</v>
      </c>
      <c r="C237" s="256" t="s">
        <v>908</v>
      </c>
      <c r="D237" s="238" t="s">
        <v>909</v>
      </c>
      <c r="E237" s="239">
        <v>1</v>
      </c>
      <c r="F237" s="240"/>
      <c r="G237" s="241">
        <f>ROUND(E237*F237,2)</f>
        <v>0</v>
      </c>
      <c r="H237" s="240"/>
      <c r="I237" s="241">
        <f>ROUND(E237*H237,2)</f>
        <v>0</v>
      </c>
      <c r="J237" s="240"/>
      <c r="K237" s="241">
        <f>ROUND(E237*J237,2)</f>
        <v>0</v>
      </c>
      <c r="L237" s="241">
        <v>21</v>
      </c>
      <c r="M237" s="241">
        <f>G237*(1+L237/100)</f>
        <v>0</v>
      </c>
      <c r="N237" s="241">
        <v>5.0000000000000001E-3</v>
      </c>
      <c r="O237" s="241">
        <f>ROUND(E237*N237,2)</f>
        <v>0.01</v>
      </c>
      <c r="P237" s="241">
        <v>0</v>
      </c>
      <c r="Q237" s="241">
        <f>ROUND(E237*P237,2)</f>
        <v>0</v>
      </c>
      <c r="R237" s="241"/>
      <c r="S237" s="241" t="s">
        <v>341</v>
      </c>
      <c r="T237" s="242" t="s">
        <v>658</v>
      </c>
      <c r="U237" s="224">
        <v>0</v>
      </c>
      <c r="V237" s="224">
        <f>ROUND(E237*U237,2)</f>
        <v>0</v>
      </c>
      <c r="W237" s="224"/>
      <c r="X237" s="224" t="s">
        <v>315</v>
      </c>
      <c r="Y237" s="214"/>
      <c r="Z237" s="214"/>
      <c r="AA237" s="214"/>
      <c r="AB237" s="214"/>
      <c r="AC237" s="214"/>
      <c r="AD237" s="214"/>
      <c r="AE237" s="214"/>
      <c r="AF237" s="214"/>
      <c r="AG237" s="214" t="s">
        <v>316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 x14ac:dyDescent="0.2">
      <c r="A238" s="221"/>
      <c r="B238" s="222"/>
      <c r="C238" s="260" t="s">
        <v>910</v>
      </c>
      <c r="D238" s="253"/>
      <c r="E238" s="253"/>
      <c r="F238" s="253"/>
      <c r="G238" s="253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14"/>
      <c r="Z238" s="214"/>
      <c r="AA238" s="214"/>
      <c r="AB238" s="214"/>
      <c r="AC238" s="214"/>
      <c r="AD238" s="214"/>
      <c r="AE238" s="214"/>
      <c r="AF238" s="214"/>
      <c r="AG238" s="214" t="s">
        <v>274</v>
      </c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1" x14ac:dyDescent="0.2">
      <c r="A239" s="221"/>
      <c r="B239" s="222"/>
      <c r="C239" s="259" t="s">
        <v>911</v>
      </c>
      <c r="D239" s="252"/>
      <c r="E239" s="252"/>
      <c r="F239" s="252"/>
      <c r="G239" s="252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14"/>
      <c r="Z239" s="214"/>
      <c r="AA239" s="214"/>
      <c r="AB239" s="214"/>
      <c r="AC239" s="214"/>
      <c r="AD239" s="214"/>
      <c r="AE239" s="214"/>
      <c r="AF239" s="214"/>
      <c r="AG239" s="214" t="s">
        <v>274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 x14ac:dyDescent="0.2">
      <c r="A240" s="236">
        <v>175</v>
      </c>
      <c r="B240" s="237" t="s">
        <v>912</v>
      </c>
      <c r="C240" s="256" t="s">
        <v>913</v>
      </c>
      <c r="D240" s="238" t="s">
        <v>909</v>
      </c>
      <c r="E240" s="239">
        <v>1</v>
      </c>
      <c r="F240" s="240"/>
      <c r="G240" s="241">
        <f>ROUND(E240*F240,2)</f>
        <v>0</v>
      </c>
      <c r="H240" s="240"/>
      <c r="I240" s="241">
        <f>ROUND(E240*H240,2)</f>
        <v>0</v>
      </c>
      <c r="J240" s="240"/>
      <c r="K240" s="241">
        <f>ROUND(E240*J240,2)</f>
        <v>0</v>
      </c>
      <c r="L240" s="241">
        <v>21</v>
      </c>
      <c r="M240" s="241">
        <f>G240*(1+L240/100)</f>
        <v>0</v>
      </c>
      <c r="N240" s="241">
        <v>5.0000000000000001E-3</v>
      </c>
      <c r="O240" s="241">
        <f>ROUND(E240*N240,2)</f>
        <v>0.01</v>
      </c>
      <c r="P240" s="241">
        <v>0</v>
      </c>
      <c r="Q240" s="241">
        <f>ROUND(E240*P240,2)</f>
        <v>0</v>
      </c>
      <c r="R240" s="241"/>
      <c r="S240" s="241" t="s">
        <v>341</v>
      </c>
      <c r="T240" s="242" t="s">
        <v>342</v>
      </c>
      <c r="U240" s="224">
        <v>0</v>
      </c>
      <c r="V240" s="224">
        <f>ROUND(E240*U240,2)</f>
        <v>0</v>
      </c>
      <c r="W240" s="224"/>
      <c r="X240" s="224" t="s">
        <v>315</v>
      </c>
      <c r="Y240" s="214"/>
      <c r="Z240" s="214"/>
      <c r="AA240" s="214"/>
      <c r="AB240" s="214"/>
      <c r="AC240" s="214"/>
      <c r="AD240" s="214"/>
      <c r="AE240" s="214"/>
      <c r="AF240" s="214"/>
      <c r="AG240" s="214" t="s">
        <v>316</v>
      </c>
      <c r="AH240" s="214"/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 x14ac:dyDescent="0.2">
      <c r="A241" s="221"/>
      <c r="B241" s="222"/>
      <c r="C241" s="260" t="s">
        <v>910</v>
      </c>
      <c r="D241" s="253"/>
      <c r="E241" s="253"/>
      <c r="F241" s="253"/>
      <c r="G241" s="253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14"/>
      <c r="Z241" s="214"/>
      <c r="AA241" s="214"/>
      <c r="AB241" s="214"/>
      <c r="AC241" s="214"/>
      <c r="AD241" s="214"/>
      <c r="AE241" s="214"/>
      <c r="AF241" s="214"/>
      <c r="AG241" s="214" t="s">
        <v>274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 x14ac:dyDescent="0.2">
      <c r="A242" s="221"/>
      <c r="B242" s="222"/>
      <c r="C242" s="259" t="s">
        <v>911</v>
      </c>
      <c r="D242" s="252"/>
      <c r="E242" s="252"/>
      <c r="F242" s="252"/>
      <c r="G242" s="252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14"/>
      <c r="Z242" s="214"/>
      <c r="AA242" s="214"/>
      <c r="AB242" s="214"/>
      <c r="AC242" s="214"/>
      <c r="AD242" s="214"/>
      <c r="AE242" s="214"/>
      <c r="AF242" s="214"/>
      <c r="AG242" s="214" t="s">
        <v>274</v>
      </c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 x14ac:dyDescent="0.2">
      <c r="A243" s="236">
        <v>176</v>
      </c>
      <c r="B243" s="237" t="s">
        <v>914</v>
      </c>
      <c r="C243" s="256" t="s">
        <v>915</v>
      </c>
      <c r="D243" s="238" t="s">
        <v>477</v>
      </c>
      <c r="E243" s="239">
        <v>0.5</v>
      </c>
      <c r="F243" s="240"/>
      <c r="G243" s="241">
        <f>ROUND(E243*F243,2)</f>
        <v>0</v>
      </c>
      <c r="H243" s="240"/>
      <c r="I243" s="241">
        <f>ROUND(E243*H243,2)</f>
        <v>0</v>
      </c>
      <c r="J243" s="240"/>
      <c r="K243" s="241">
        <f>ROUND(E243*J243,2)</f>
        <v>0</v>
      </c>
      <c r="L243" s="241">
        <v>21</v>
      </c>
      <c r="M243" s="241">
        <f>G243*(1+L243/100)</f>
        <v>0</v>
      </c>
      <c r="N243" s="241">
        <v>0</v>
      </c>
      <c r="O243" s="241">
        <f>ROUND(E243*N243,2)</f>
        <v>0</v>
      </c>
      <c r="P243" s="241">
        <v>0</v>
      </c>
      <c r="Q243" s="241">
        <f>ROUND(E243*P243,2)</f>
        <v>0</v>
      </c>
      <c r="R243" s="241"/>
      <c r="S243" s="241" t="s">
        <v>341</v>
      </c>
      <c r="T243" s="242" t="s">
        <v>342</v>
      </c>
      <c r="U243" s="224">
        <v>0</v>
      </c>
      <c r="V243" s="224">
        <f>ROUND(E243*U243,2)</f>
        <v>0</v>
      </c>
      <c r="W243" s="224"/>
      <c r="X243" s="224" t="s">
        <v>315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316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 x14ac:dyDescent="0.2">
      <c r="A244" s="221"/>
      <c r="B244" s="222"/>
      <c r="C244" s="260" t="s">
        <v>916</v>
      </c>
      <c r="D244" s="253"/>
      <c r="E244" s="253"/>
      <c r="F244" s="253"/>
      <c r="G244" s="253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274</v>
      </c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1" x14ac:dyDescent="0.2">
      <c r="A245" s="221"/>
      <c r="B245" s="222"/>
      <c r="C245" s="259" t="s">
        <v>917</v>
      </c>
      <c r="D245" s="252"/>
      <c r="E245" s="252"/>
      <c r="F245" s="252"/>
      <c r="G245" s="252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14"/>
      <c r="Z245" s="214"/>
      <c r="AA245" s="214"/>
      <c r="AB245" s="214"/>
      <c r="AC245" s="214"/>
      <c r="AD245" s="214"/>
      <c r="AE245" s="214"/>
      <c r="AF245" s="214"/>
      <c r="AG245" s="214" t="s">
        <v>274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 x14ac:dyDescent="0.2">
      <c r="A246" s="244">
        <v>177</v>
      </c>
      <c r="B246" s="245" t="s">
        <v>918</v>
      </c>
      <c r="C246" s="258" t="s">
        <v>919</v>
      </c>
      <c r="D246" s="246" t="s">
        <v>293</v>
      </c>
      <c r="E246" s="247">
        <v>0.81581000000000004</v>
      </c>
      <c r="F246" s="248"/>
      <c r="G246" s="249">
        <f>ROUND(E246*F246,2)</f>
        <v>0</v>
      </c>
      <c r="H246" s="248"/>
      <c r="I246" s="249">
        <f>ROUND(E246*H246,2)</f>
        <v>0</v>
      </c>
      <c r="J246" s="248"/>
      <c r="K246" s="249">
        <f>ROUND(E246*J246,2)</f>
        <v>0</v>
      </c>
      <c r="L246" s="249">
        <v>21</v>
      </c>
      <c r="M246" s="249">
        <f>G246*(1+L246/100)</f>
        <v>0</v>
      </c>
      <c r="N246" s="249">
        <v>0</v>
      </c>
      <c r="O246" s="249">
        <f>ROUND(E246*N246,2)</f>
        <v>0</v>
      </c>
      <c r="P246" s="249">
        <v>0</v>
      </c>
      <c r="Q246" s="249">
        <f>ROUND(E246*P246,2)</f>
        <v>0</v>
      </c>
      <c r="R246" s="249" t="s">
        <v>453</v>
      </c>
      <c r="S246" s="249" t="s">
        <v>220</v>
      </c>
      <c r="T246" s="250" t="s">
        <v>221</v>
      </c>
      <c r="U246" s="224">
        <v>2.5750000000000002</v>
      </c>
      <c r="V246" s="224">
        <f>ROUND(E246*U246,2)</f>
        <v>2.1</v>
      </c>
      <c r="W246" s="224"/>
      <c r="X246" s="224" t="s">
        <v>345</v>
      </c>
      <c r="Y246" s="214"/>
      <c r="Z246" s="214"/>
      <c r="AA246" s="214"/>
      <c r="AB246" s="214"/>
      <c r="AC246" s="214"/>
      <c r="AD246" s="214"/>
      <c r="AE246" s="214"/>
      <c r="AF246" s="214"/>
      <c r="AG246" s="214" t="s">
        <v>346</v>
      </c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x14ac:dyDescent="0.2">
      <c r="A247" s="230" t="s">
        <v>214</v>
      </c>
      <c r="B247" s="231" t="s">
        <v>159</v>
      </c>
      <c r="C247" s="255" t="s">
        <v>160</v>
      </c>
      <c r="D247" s="232"/>
      <c r="E247" s="233"/>
      <c r="F247" s="234"/>
      <c r="G247" s="234">
        <f>SUMIF(AG248:AG253,"&lt;&gt;NOR",G248:G253)</f>
        <v>0</v>
      </c>
      <c r="H247" s="234"/>
      <c r="I247" s="234">
        <f>SUM(I248:I253)</f>
        <v>0</v>
      </c>
      <c r="J247" s="234"/>
      <c r="K247" s="234">
        <f>SUM(K248:K253)</f>
        <v>0</v>
      </c>
      <c r="L247" s="234"/>
      <c r="M247" s="234">
        <f>SUM(M248:M253)</f>
        <v>0</v>
      </c>
      <c r="N247" s="234"/>
      <c r="O247" s="234">
        <f>SUM(O248:O253)</f>
        <v>7.0000000000000007E-2</v>
      </c>
      <c r="P247" s="234"/>
      <c r="Q247" s="234">
        <f>SUM(Q248:Q253)</f>
        <v>0</v>
      </c>
      <c r="R247" s="234"/>
      <c r="S247" s="234"/>
      <c r="T247" s="235"/>
      <c r="U247" s="229"/>
      <c r="V247" s="229">
        <f>SUM(V248:V253)</f>
        <v>20.28</v>
      </c>
      <c r="W247" s="229"/>
      <c r="X247" s="229"/>
      <c r="AG247" t="s">
        <v>215</v>
      </c>
    </row>
    <row r="248" spans="1:60" outlineLevel="1" x14ac:dyDescent="0.2">
      <c r="A248" s="244">
        <v>178</v>
      </c>
      <c r="B248" s="245" t="s">
        <v>488</v>
      </c>
      <c r="C248" s="258" t="s">
        <v>489</v>
      </c>
      <c r="D248" s="246" t="s">
        <v>490</v>
      </c>
      <c r="E248" s="247">
        <v>15</v>
      </c>
      <c r="F248" s="248"/>
      <c r="G248" s="249">
        <f>ROUND(E248*F248,2)</f>
        <v>0</v>
      </c>
      <c r="H248" s="248"/>
      <c r="I248" s="249">
        <f>ROUND(E248*H248,2)</f>
        <v>0</v>
      </c>
      <c r="J248" s="248"/>
      <c r="K248" s="249">
        <f>ROUND(E248*J248,2)</f>
        <v>0</v>
      </c>
      <c r="L248" s="249">
        <v>21</v>
      </c>
      <c r="M248" s="249">
        <f>G248*(1+L248/100)</f>
        <v>0</v>
      </c>
      <c r="N248" s="249">
        <v>6.0000000000000002E-5</v>
      </c>
      <c r="O248" s="249">
        <f>ROUND(E248*N248,2)</f>
        <v>0</v>
      </c>
      <c r="P248" s="249">
        <v>0</v>
      </c>
      <c r="Q248" s="249">
        <f>ROUND(E248*P248,2)</f>
        <v>0</v>
      </c>
      <c r="R248" s="249" t="s">
        <v>491</v>
      </c>
      <c r="S248" s="249" t="s">
        <v>220</v>
      </c>
      <c r="T248" s="250" t="s">
        <v>221</v>
      </c>
      <c r="U248" s="224">
        <v>0.42599999999999999</v>
      </c>
      <c r="V248" s="224">
        <f>ROUND(E248*U248,2)</f>
        <v>6.39</v>
      </c>
      <c r="W248" s="224"/>
      <c r="X248" s="224" t="s">
        <v>222</v>
      </c>
      <c r="Y248" s="214"/>
      <c r="Z248" s="214"/>
      <c r="AA248" s="214"/>
      <c r="AB248" s="214"/>
      <c r="AC248" s="214"/>
      <c r="AD248" s="214"/>
      <c r="AE248" s="214"/>
      <c r="AF248" s="214"/>
      <c r="AG248" s="214" t="s">
        <v>223</v>
      </c>
      <c r="AH248" s="214"/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1" x14ac:dyDescent="0.2">
      <c r="A249" s="244">
        <v>179</v>
      </c>
      <c r="B249" s="245" t="s">
        <v>920</v>
      </c>
      <c r="C249" s="258" t="s">
        <v>921</v>
      </c>
      <c r="D249" s="246" t="s">
        <v>490</v>
      </c>
      <c r="E249" s="247">
        <v>45</v>
      </c>
      <c r="F249" s="248"/>
      <c r="G249" s="249">
        <f>ROUND(E249*F249,2)</f>
        <v>0</v>
      </c>
      <c r="H249" s="248"/>
      <c r="I249" s="249">
        <f>ROUND(E249*H249,2)</f>
        <v>0</v>
      </c>
      <c r="J249" s="248"/>
      <c r="K249" s="249">
        <f>ROUND(E249*J249,2)</f>
        <v>0</v>
      </c>
      <c r="L249" s="249">
        <v>21</v>
      </c>
      <c r="M249" s="249">
        <f>G249*(1+L249/100)</f>
        <v>0</v>
      </c>
      <c r="N249" s="249">
        <v>6.0000000000000002E-5</v>
      </c>
      <c r="O249" s="249">
        <f>ROUND(E249*N249,2)</f>
        <v>0</v>
      </c>
      <c r="P249" s="249">
        <v>0</v>
      </c>
      <c r="Q249" s="249">
        <f>ROUND(E249*P249,2)</f>
        <v>0</v>
      </c>
      <c r="R249" s="249" t="s">
        <v>491</v>
      </c>
      <c r="S249" s="249" t="s">
        <v>220</v>
      </c>
      <c r="T249" s="250" t="s">
        <v>221</v>
      </c>
      <c r="U249" s="224">
        <v>0.30399999999999999</v>
      </c>
      <c r="V249" s="224">
        <f>ROUND(E249*U249,2)</f>
        <v>13.68</v>
      </c>
      <c r="W249" s="224"/>
      <c r="X249" s="224" t="s">
        <v>222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223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 x14ac:dyDescent="0.2">
      <c r="A250" s="244">
        <v>180</v>
      </c>
      <c r="B250" s="245" t="s">
        <v>922</v>
      </c>
      <c r="C250" s="258" t="s">
        <v>493</v>
      </c>
      <c r="D250" s="246" t="s">
        <v>490</v>
      </c>
      <c r="E250" s="247">
        <v>15</v>
      </c>
      <c r="F250" s="248"/>
      <c r="G250" s="249">
        <f>ROUND(E250*F250,2)</f>
        <v>0</v>
      </c>
      <c r="H250" s="248"/>
      <c r="I250" s="249">
        <f>ROUND(E250*H250,2)</f>
        <v>0</v>
      </c>
      <c r="J250" s="248"/>
      <c r="K250" s="249">
        <f>ROUND(E250*J250,2)</f>
        <v>0</v>
      </c>
      <c r="L250" s="249">
        <v>21</v>
      </c>
      <c r="M250" s="249">
        <f>G250*(1+L250/100)</f>
        <v>0</v>
      </c>
      <c r="N250" s="249">
        <v>1E-3</v>
      </c>
      <c r="O250" s="249">
        <f>ROUND(E250*N250,2)</f>
        <v>0.02</v>
      </c>
      <c r="P250" s="249">
        <v>0</v>
      </c>
      <c r="Q250" s="249">
        <f>ROUND(E250*P250,2)</f>
        <v>0</v>
      </c>
      <c r="R250" s="249" t="s">
        <v>314</v>
      </c>
      <c r="S250" s="249" t="s">
        <v>220</v>
      </c>
      <c r="T250" s="250" t="s">
        <v>221</v>
      </c>
      <c r="U250" s="224">
        <v>0</v>
      </c>
      <c r="V250" s="224">
        <f>ROUND(E250*U250,2)</f>
        <v>0</v>
      </c>
      <c r="W250" s="224"/>
      <c r="X250" s="224" t="s">
        <v>315</v>
      </c>
      <c r="Y250" s="214"/>
      <c r="Z250" s="214"/>
      <c r="AA250" s="214"/>
      <c r="AB250" s="214"/>
      <c r="AC250" s="214"/>
      <c r="AD250" s="214"/>
      <c r="AE250" s="214"/>
      <c r="AF250" s="214"/>
      <c r="AG250" s="214" t="s">
        <v>316</v>
      </c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 x14ac:dyDescent="0.2">
      <c r="A251" s="244">
        <v>181</v>
      </c>
      <c r="B251" s="245" t="s">
        <v>492</v>
      </c>
      <c r="C251" s="258" t="s">
        <v>493</v>
      </c>
      <c r="D251" s="246" t="s">
        <v>490</v>
      </c>
      <c r="E251" s="247">
        <v>45</v>
      </c>
      <c r="F251" s="248"/>
      <c r="G251" s="249">
        <f>ROUND(E251*F251,2)</f>
        <v>0</v>
      </c>
      <c r="H251" s="248"/>
      <c r="I251" s="249">
        <f>ROUND(E251*H251,2)</f>
        <v>0</v>
      </c>
      <c r="J251" s="248"/>
      <c r="K251" s="249">
        <f>ROUND(E251*J251,2)</f>
        <v>0</v>
      </c>
      <c r="L251" s="249">
        <v>21</v>
      </c>
      <c r="M251" s="249">
        <f>G251*(1+L251/100)</f>
        <v>0</v>
      </c>
      <c r="N251" s="249">
        <v>1E-3</v>
      </c>
      <c r="O251" s="249">
        <f>ROUND(E251*N251,2)</f>
        <v>0.05</v>
      </c>
      <c r="P251" s="249">
        <v>0</v>
      </c>
      <c r="Q251" s="249">
        <f>ROUND(E251*P251,2)</f>
        <v>0</v>
      </c>
      <c r="R251" s="249" t="s">
        <v>314</v>
      </c>
      <c r="S251" s="249" t="s">
        <v>220</v>
      </c>
      <c r="T251" s="250" t="s">
        <v>221</v>
      </c>
      <c r="U251" s="224">
        <v>0</v>
      </c>
      <c r="V251" s="224">
        <f>ROUND(E251*U251,2)</f>
        <v>0</v>
      </c>
      <c r="W251" s="224"/>
      <c r="X251" s="224" t="s">
        <v>315</v>
      </c>
      <c r="Y251" s="214"/>
      <c r="Z251" s="214"/>
      <c r="AA251" s="214"/>
      <c r="AB251" s="214"/>
      <c r="AC251" s="214"/>
      <c r="AD251" s="214"/>
      <c r="AE251" s="214"/>
      <c r="AF251" s="214"/>
      <c r="AG251" s="214" t="s">
        <v>316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 x14ac:dyDescent="0.2">
      <c r="A252" s="236">
        <v>182</v>
      </c>
      <c r="B252" s="237" t="s">
        <v>494</v>
      </c>
      <c r="C252" s="256" t="s">
        <v>495</v>
      </c>
      <c r="D252" s="238" t="s">
        <v>293</v>
      </c>
      <c r="E252" s="239">
        <v>6.3600000000000004E-2</v>
      </c>
      <c r="F252" s="240"/>
      <c r="G252" s="241">
        <f>ROUND(E252*F252,2)</f>
        <v>0</v>
      </c>
      <c r="H252" s="240"/>
      <c r="I252" s="241">
        <f>ROUND(E252*H252,2)</f>
        <v>0</v>
      </c>
      <c r="J252" s="240"/>
      <c r="K252" s="241">
        <f>ROUND(E252*J252,2)</f>
        <v>0</v>
      </c>
      <c r="L252" s="241">
        <v>21</v>
      </c>
      <c r="M252" s="241">
        <f>G252*(1+L252/100)</f>
        <v>0</v>
      </c>
      <c r="N252" s="241">
        <v>0</v>
      </c>
      <c r="O252" s="241">
        <f>ROUND(E252*N252,2)</f>
        <v>0</v>
      </c>
      <c r="P252" s="241">
        <v>0</v>
      </c>
      <c r="Q252" s="241">
        <f>ROUND(E252*P252,2)</f>
        <v>0</v>
      </c>
      <c r="R252" s="241" t="s">
        <v>491</v>
      </c>
      <c r="S252" s="241" t="s">
        <v>220</v>
      </c>
      <c r="T252" s="242" t="s">
        <v>221</v>
      </c>
      <c r="U252" s="224">
        <v>3.327</v>
      </c>
      <c r="V252" s="224">
        <f>ROUND(E252*U252,2)</f>
        <v>0.21</v>
      </c>
      <c r="W252" s="224"/>
      <c r="X252" s="224" t="s">
        <v>345</v>
      </c>
      <c r="Y252" s="214"/>
      <c r="Z252" s="214"/>
      <c r="AA252" s="214"/>
      <c r="AB252" s="214"/>
      <c r="AC252" s="214"/>
      <c r="AD252" s="214"/>
      <c r="AE252" s="214"/>
      <c r="AF252" s="214"/>
      <c r="AG252" s="214" t="s">
        <v>346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 x14ac:dyDescent="0.2">
      <c r="A253" s="221"/>
      <c r="B253" s="222"/>
      <c r="C253" s="257" t="s">
        <v>356</v>
      </c>
      <c r="D253" s="243"/>
      <c r="E253" s="243"/>
      <c r="F253" s="243"/>
      <c r="G253" s="243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4"/>
      <c r="Z253" s="214"/>
      <c r="AA253" s="214"/>
      <c r="AB253" s="214"/>
      <c r="AC253" s="214"/>
      <c r="AD253" s="214"/>
      <c r="AE253" s="214"/>
      <c r="AF253" s="214"/>
      <c r="AG253" s="214" t="s">
        <v>225</v>
      </c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x14ac:dyDescent="0.2">
      <c r="A254" s="230" t="s">
        <v>214</v>
      </c>
      <c r="B254" s="231" t="s">
        <v>163</v>
      </c>
      <c r="C254" s="255" t="s">
        <v>164</v>
      </c>
      <c r="D254" s="232"/>
      <c r="E254" s="233"/>
      <c r="F254" s="234"/>
      <c r="G254" s="234">
        <f>SUMIF(AG255:AG261,"&lt;&gt;NOR",G255:G261)</f>
        <v>0</v>
      </c>
      <c r="H254" s="234"/>
      <c r="I254" s="234">
        <f>SUM(I255:I261)</f>
        <v>0</v>
      </c>
      <c r="J254" s="234"/>
      <c r="K254" s="234">
        <f>SUM(K255:K261)</f>
        <v>0</v>
      </c>
      <c r="L254" s="234"/>
      <c r="M254" s="234">
        <f>SUM(M255:M261)</f>
        <v>0</v>
      </c>
      <c r="N254" s="234"/>
      <c r="O254" s="234">
        <f>SUM(O255:O261)</f>
        <v>0</v>
      </c>
      <c r="P254" s="234"/>
      <c r="Q254" s="234">
        <f>SUM(Q255:Q261)</f>
        <v>0</v>
      </c>
      <c r="R254" s="234"/>
      <c r="S254" s="234"/>
      <c r="T254" s="235"/>
      <c r="U254" s="229"/>
      <c r="V254" s="229">
        <f>SUM(V255:V261)</f>
        <v>9.33</v>
      </c>
      <c r="W254" s="229"/>
      <c r="X254" s="229"/>
      <c r="AG254" t="s">
        <v>215</v>
      </c>
    </row>
    <row r="255" spans="1:60" ht="22.5" outlineLevel="1" x14ac:dyDescent="0.2">
      <c r="A255" s="236">
        <v>183</v>
      </c>
      <c r="B255" s="237" t="s">
        <v>923</v>
      </c>
      <c r="C255" s="256" t="s">
        <v>924</v>
      </c>
      <c r="D255" s="238" t="s">
        <v>240</v>
      </c>
      <c r="E255" s="239">
        <v>9</v>
      </c>
      <c r="F255" s="240"/>
      <c r="G255" s="241">
        <f>ROUND(E255*F255,2)</f>
        <v>0</v>
      </c>
      <c r="H255" s="240"/>
      <c r="I255" s="241">
        <f>ROUND(E255*H255,2)</f>
        <v>0</v>
      </c>
      <c r="J255" s="240"/>
      <c r="K255" s="241">
        <f>ROUND(E255*J255,2)</f>
        <v>0</v>
      </c>
      <c r="L255" s="241">
        <v>21</v>
      </c>
      <c r="M255" s="241">
        <f>G255*(1+L255/100)</f>
        <v>0</v>
      </c>
      <c r="N255" s="241">
        <v>6.9999999999999994E-5</v>
      </c>
      <c r="O255" s="241">
        <f>ROUND(E255*N255,2)</f>
        <v>0</v>
      </c>
      <c r="P255" s="241">
        <v>0</v>
      </c>
      <c r="Q255" s="241">
        <f>ROUND(E255*P255,2)</f>
        <v>0</v>
      </c>
      <c r="R255" s="241" t="s">
        <v>371</v>
      </c>
      <c r="S255" s="241" t="s">
        <v>220</v>
      </c>
      <c r="T255" s="242" t="s">
        <v>221</v>
      </c>
      <c r="U255" s="224">
        <v>8.6999999999999994E-2</v>
      </c>
      <c r="V255" s="224">
        <f>ROUND(E255*U255,2)</f>
        <v>0.78</v>
      </c>
      <c r="W255" s="224"/>
      <c r="X255" s="224" t="s">
        <v>222</v>
      </c>
      <c r="Y255" s="214"/>
      <c r="Z255" s="214"/>
      <c r="AA255" s="214"/>
      <c r="AB255" s="214"/>
      <c r="AC255" s="214"/>
      <c r="AD255" s="214"/>
      <c r="AE255" s="214"/>
      <c r="AF255" s="214"/>
      <c r="AG255" s="214" t="s">
        <v>223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 x14ac:dyDescent="0.2">
      <c r="A256" s="221"/>
      <c r="B256" s="222"/>
      <c r="C256" s="257" t="s">
        <v>498</v>
      </c>
      <c r="D256" s="243"/>
      <c r="E256" s="243"/>
      <c r="F256" s="243"/>
      <c r="G256" s="243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14"/>
      <c r="Z256" s="214"/>
      <c r="AA256" s="214"/>
      <c r="AB256" s="214"/>
      <c r="AC256" s="214"/>
      <c r="AD256" s="214"/>
      <c r="AE256" s="214"/>
      <c r="AF256" s="214"/>
      <c r="AG256" s="214" t="s">
        <v>225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ht="22.5" outlineLevel="1" x14ac:dyDescent="0.2">
      <c r="A257" s="236">
        <v>184</v>
      </c>
      <c r="B257" s="237" t="s">
        <v>499</v>
      </c>
      <c r="C257" s="256" t="s">
        <v>500</v>
      </c>
      <c r="D257" s="238" t="s">
        <v>240</v>
      </c>
      <c r="E257" s="239">
        <v>19</v>
      </c>
      <c r="F257" s="240"/>
      <c r="G257" s="241">
        <f>ROUND(E257*F257,2)</f>
        <v>0</v>
      </c>
      <c r="H257" s="240"/>
      <c r="I257" s="241">
        <f>ROUND(E257*H257,2)</f>
        <v>0</v>
      </c>
      <c r="J257" s="240"/>
      <c r="K257" s="241">
        <f>ROUND(E257*J257,2)</f>
        <v>0</v>
      </c>
      <c r="L257" s="241">
        <v>21</v>
      </c>
      <c r="M257" s="241">
        <f>G257*(1+L257/100)</f>
        <v>0</v>
      </c>
      <c r="N257" s="241">
        <v>9.0000000000000006E-5</v>
      </c>
      <c r="O257" s="241">
        <f>ROUND(E257*N257,2)</f>
        <v>0</v>
      </c>
      <c r="P257" s="241">
        <v>0</v>
      </c>
      <c r="Q257" s="241">
        <f>ROUND(E257*P257,2)</f>
        <v>0</v>
      </c>
      <c r="R257" s="241" t="s">
        <v>371</v>
      </c>
      <c r="S257" s="241" t="s">
        <v>220</v>
      </c>
      <c r="T257" s="242" t="s">
        <v>221</v>
      </c>
      <c r="U257" s="224">
        <v>0.10299999999999999</v>
      </c>
      <c r="V257" s="224">
        <f>ROUND(E257*U257,2)</f>
        <v>1.96</v>
      </c>
      <c r="W257" s="224"/>
      <c r="X257" s="224" t="s">
        <v>222</v>
      </c>
      <c r="Y257" s="214"/>
      <c r="Z257" s="214"/>
      <c r="AA257" s="214"/>
      <c r="AB257" s="214"/>
      <c r="AC257" s="214"/>
      <c r="AD257" s="214"/>
      <c r="AE257" s="214"/>
      <c r="AF257" s="214"/>
      <c r="AG257" s="214" t="s">
        <v>223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1" x14ac:dyDescent="0.2">
      <c r="A258" s="221"/>
      <c r="B258" s="222"/>
      <c r="C258" s="257" t="s">
        <v>498</v>
      </c>
      <c r="D258" s="243"/>
      <c r="E258" s="243"/>
      <c r="F258" s="243"/>
      <c r="G258" s="243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14"/>
      <c r="Z258" s="214"/>
      <c r="AA258" s="214"/>
      <c r="AB258" s="214"/>
      <c r="AC258" s="214"/>
      <c r="AD258" s="214"/>
      <c r="AE258" s="214"/>
      <c r="AF258" s="214"/>
      <c r="AG258" s="214" t="s">
        <v>225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ht="22.5" outlineLevel="1" x14ac:dyDescent="0.2">
      <c r="A259" s="236">
        <v>185</v>
      </c>
      <c r="B259" s="237" t="s">
        <v>925</v>
      </c>
      <c r="C259" s="256" t="s">
        <v>926</v>
      </c>
      <c r="D259" s="238" t="s">
        <v>240</v>
      </c>
      <c r="E259" s="239">
        <v>12</v>
      </c>
      <c r="F259" s="240"/>
      <c r="G259" s="241">
        <f>ROUND(E259*F259,2)</f>
        <v>0</v>
      </c>
      <c r="H259" s="240"/>
      <c r="I259" s="241">
        <f>ROUND(E259*H259,2)</f>
        <v>0</v>
      </c>
      <c r="J259" s="240"/>
      <c r="K259" s="241">
        <f>ROUND(E259*J259,2)</f>
        <v>0</v>
      </c>
      <c r="L259" s="241">
        <v>21</v>
      </c>
      <c r="M259" s="241">
        <f>G259*(1+L259/100)</f>
        <v>0</v>
      </c>
      <c r="N259" s="241">
        <v>1.3999999999999999E-4</v>
      </c>
      <c r="O259" s="241">
        <f>ROUND(E259*N259,2)</f>
        <v>0</v>
      </c>
      <c r="P259" s="241">
        <v>0</v>
      </c>
      <c r="Q259" s="241">
        <f>ROUND(E259*P259,2)</f>
        <v>0</v>
      </c>
      <c r="R259" s="241" t="s">
        <v>371</v>
      </c>
      <c r="S259" s="241" t="s">
        <v>220</v>
      </c>
      <c r="T259" s="242" t="s">
        <v>221</v>
      </c>
      <c r="U259" s="224">
        <v>0.125</v>
      </c>
      <c r="V259" s="224">
        <f>ROUND(E259*U259,2)</f>
        <v>1.5</v>
      </c>
      <c r="W259" s="224"/>
      <c r="X259" s="224" t="s">
        <v>222</v>
      </c>
      <c r="Y259" s="214"/>
      <c r="Z259" s="214"/>
      <c r="AA259" s="214"/>
      <c r="AB259" s="214"/>
      <c r="AC259" s="214"/>
      <c r="AD259" s="214"/>
      <c r="AE259" s="214"/>
      <c r="AF259" s="214"/>
      <c r="AG259" s="214" t="s">
        <v>223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1" x14ac:dyDescent="0.2">
      <c r="A260" s="221"/>
      <c r="B260" s="222"/>
      <c r="C260" s="257" t="s">
        <v>498</v>
      </c>
      <c r="D260" s="243"/>
      <c r="E260" s="243"/>
      <c r="F260" s="243"/>
      <c r="G260" s="243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14"/>
      <c r="Z260" s="214"/>
      <c r="AA260" s="214"/>
      <c r="AB260" s="214"/>
      <c r="AC260" s="214"/>
      <c r="AD260" s="214"/>
      <c r="AE260" s="214"/>
      <c r="AF260" s="214"/>
      <c r="AG260" s="214" t="s">
        <v>225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 x14ac:dyDescent="0.2">
      <c r="A261" s="244">
        <v>186</v>
      </c>
      <c r="B261" s="245" t="s">
        <v>927</v>
      </c>
      <c r="C261" s="258" t="s">
        <v>928</v>
      </c>
      <c r="D261" s="246" t="s">
        <v>228</v>
      </c>
      <c r="E261" s="247">
        <v>13.409369999999999</v>
      </c>
      <c r="F261" s="248"/>
      <c r="G261" s="249">
        <f>ROUND(E261*F261,2)</f>
        <v>0</v>
      </c>
      <c r="H261" s="248"/>
      <c r="I261" s="249">
        <f>ROUND(E261*H261,2)</f>
        <v>0</v>
      </c>
      <c r="J261" s="248"/>
      <c r="K261" s="249">
        <f>ROUND(E261*J261,2)</f>
        <v>0</v>
      </c>
      <c r="L261" s="249">
        <v>21</v>
      </c>
      <c r="M261" s="249">
        <f>G261*(1+L261/100)</f>
        <v>0</v>
      </c>
      <c r="N261" s="249">
        <v>2.5999999999999998E-4</v>
      </c>
      <c r="O261" s="249">
        <f>ROUND(E261*N261,2)</f>
        <v>0</v>
      </c>
      <c r="P261" s="249">
        <v>0</v>
      </c>
      <c r="Q261" s="249">
        <f>ROUND(E261*P261,2)</f>
        <v>0</v>
      </c>
      <c r="R261" s="249" t="s">
        <v>507</v>
      </c>
      <c r="S261" s="249" t="s">
        <v>220</v>
      </c>
      <c r="T261" s="250" t="s">
        <v>221</v>
      </c>
      <c r="U261" s="224">
        <v>0.37974999999999998</v>
      </c>
      <c r="V261" s="224">
        <f>ROUND(E261*U261,2)</f>
        <v>5.09</v>
      </c>
      <c r="W261" s="224"/>
      <c r="X261" s="224" t="s">
        <v>242</v>
      </c>
      <c r="Y261" s="214"/>
      <c r="Z261" s="214"/>
      <c r="AA261" s="214"/>
      <c r="AB261" s="214"/>
      <c r="AC261" s="214"/>
      <c r="AD261" s="214"/>
      <c r="AE261" s="214"/>
      <c r="AF261" s="214"/>
      <c r="AG261" s="214" t="s">
        <v>243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x14ac:dyDescent="0.2">
      <c r="A262" s="230" t="s">
        <v>214</v>
      </c>
      <c r="B262" s="231" t="s">
        <v>186</v>
      </c>
      <c r="C262" s="255" t="s">
        <v>28</v>
      </c>
      <c r="D262" s="232"/>
      <c r="E262" s="233"/>
      <c r="F262" s="234"/>
      <c r="G262" s="234">
        <f>SUMIF(AG263:AG268,"&lt;&gt;NOR",G263:G268)</f>
        <v>0</v>
      </c>
      <c r="H262" s="234"/>
      <c r="I262" s="234">
        <f>SUM(I263:I268)</f>
        <v>0</v>
      </c>
      <c r="J262" s="234"/>
      <c r="K262" s="234">
        <f>SUM(K263:K268)</f>
        <v>0</v>
      </c>
      <c r="L262" s="234"/>
      <c r="M262" s="234">
        <f>SUM(M263:M268)</f>
        <v>0</v>
      </c>
      <c r="N262" s="234"/>
      <c r="O262" s="234">
        <f>SUM(O263:O268)</f>
        <v>0</v>
      </c>
      <c r="P262" s="234"/>
      <c r="Q262" s="234">
        <f>SUM(Q263:Q268)</f>
        <v>0</v>
      </c>
      <c r="R262" s="234"/>
      <c r="S262" s="234"/>
      <c r="T262" s="235"/>
      <c r="U262" s="229"/>
      <c r="V262" s="229">
        <f>SUM(V263:V268)</f>
        <v>0</v>
      </c>
      <c r="W262" s="229"/>
      <c r="X262" s="229"/>
      <c r="AG262" t="s">
        <v>215</v>
      </c>
    </row>
    <row r="263" spans="1:60" outlineLevel="1" x14ac:dyDescent="0.2">
      <c r="A263" s="236">
        <v>187</v>
      </c>
      <c r="B263" s="237" t="s">
        <v>511</v>
      </c>
      <c r="C263" s="256" t="s">
        <v>512</v>
      </c>
      <c r="D263" s="238" t="s">
        <v>513</v>
      </c>
      <c r="E263" s="239">
        <v>0.5</v>
      </c>
      <c r="F263" s="240"/>
      <c r="G263" s="241">
        <f>ROUND(E263*F263,2)</f>
        <v>0</v>
      </c>
      <c r="H263" s="240"/>
      <c r="I263" s="241">
        <f>ROUND(E263*H263,2)</f>
        <v>0</v>
      </c>
      <c r="J263" s="240"/>
      <c r="K263" s="241">
        <f>ROUND(E263*J263,2)</f>
        <v>0</v>
      </c>
      <c r="L263" s="241">
        <v>21</v>
      </c>
      <c r="M263" s="241">
        <f>G263*(1+L263/100)</f>
        <v>0</v>
      </c>
      <c r="N263" s="241">
        <v>0</v>
      </c>
      <c r="O263" s="241">
        <f>ROUND(E263*N263,2)</f>
        <v>0</v>
      </c>
      <c r="P263" s="241">
        <v>0</v>
      </c>
      <c r="Q263" s="241">
        <f>ROUND(E263*P263,2)</f>
        <v>0</v>
      </c>
      <c r="R263" s="241"/>
      <c r="S263" s="241" t="s">
        <v>220</v>
      </c>
      <c r="T263" s="242" t="s">
        <v>342</v>
      </c>
      <c r="U263" s="224">
        <v>0</v>
      </c>
      <c r="V263" s="224">
        <f>ROUND(E263*U263,2)</f>
        <v>0</v>
      </c>
      <c r="W263" s="224"/>
      <c r="X263" s="224" t="s">
        <v>514</v>
      </c>
      <c r="Y263" s="214"/>
      <c r="Z263" s="214"/>
      <c r="AA263" s="214"/>
      <c r="AB263" s="214"/>
      <c r="AC263" s="214"/>
      <c r="AD263" s="214"/>
      <c r="AE263" s="214"/>
      <c r="AF263" s="214"/>
      <c r="AG263" s="214" t="s">
        <v>519</v>
      </c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 x14ac:dyDescent="0.2">
      <c r="A264" s="221"/>
      <c r="B264" s="222"/>
      <c r="C264" s="260" t="s">
        <v>516</v>
      </c>
      <c r="D264" s="253"/>
      <c r="E264" s="253"/>
      <c r="F264" s="253"/>
      <c r="G264" s="253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4"/>
      <c r="Z264" s="214"/>
      <c r="AA264" s="214"/>
      <c r="AB264" s="214"/>
      <c r="AC264" s="214"/>
      <c r="AD264" s="214"/>
      <c r="AE264" s="214"/>
      <c r="AF264" s="214"/>
      <c r="AG264" s="214" t="s">
        <v>274</v>
      </c>
      <c r="AH264" s="214"/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 x14ac:dyDescent="0.2">
      <c r="A265" s="236">
        <v>188</v>
      </c>
      <c r="B265" s="237" t="s">
        <v>524</v>
      </c>
      <c r="C265" s="256" t="s">
        <v>525</v>
      </c>
      <c r="D265" s="238" t="s">
        <v>513</v>
      </c>
      <c r="E265" s="239">
        <v>0.5</v>
      </c>
      <c r="F265" s="240"/>
      <c r="G265" s="241">
        <f>ROUND(E265*F265,2)</f>
        <v>0</v>
      </c>
      <c r="H265" s="240"/>
      <c r="I265" s="241">
        <f>ROUND(E265*H265,2)</f>
        <v>0</v>
      </c>
      <c r="J265" s="240"/>
      <c r="K265" s="241">
        <f>ROUND(E265*J265,2)</f>
        <v>0</v>
      </c>
      <c r="L265" s="241">
        <v>21</v>
      </c>
      <c r="M265" s="241">
        <f>G265*(1+L265/100)</f>
        <v>0</v>
      </c>
      <c r="N265" s="241">
        <v>0</v>
      </c>
      <c r="O265" s="241">
        <f>ROUND(E265*N265,2)</f>
        <v>0</v>
      </c>
      <c r="P265" s="241">
        <v>0</v>
      </c>
      <c r="Q265" s="241">
        <f>ROUND(E265*P265,2)</f>
        <v>0</v>
      </c>
      <c r="R265" s="241"/>
      <c r="S265" s="241" t="s">
        <v>220</v>
      </c>
      <c r="T265" s="242" t="s">
        <v>342</v>
      </c>
      <c r="U265" s="224">
        <v>0</v>
      </c>
      <c r="V265" s="224">
        <f>ROUND(E265*U265,2)</f>
        <v>0</v>
      </c>
      <c r="W265" s="224"/>
      <c r="X265" s="224" t="s">
        <v>514</v>
      </c>
      <c r="Y265" s="214"/>
      <c r="Z265" s="214"/>
      <c r="AA265" s="214"/>
      <c r="AB265" s="214"/>
      <c r="AC265" s="214"/>
      <c r="AD265" s="214"/>
      <c r="AE265" s="214"/>
      <c r="AF265" s="214"/>
      <c r="AG265" s="214" t="s">
        <v>519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 x14ac:dyDescent="0.2">
      <c r="A266" s="221"/>
      <c r="B266" s="222"/>
      <c r="C266" s="260" t="s">
        <v>526</v>
      </c>
      <c r="D266" s="253"/>
      <c r="E266" s="253"/>
      <c r="F266" s="253"/>
      <c r="G266" s="253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4"/>
      <c r="Z266" s="214"/>
      <c r="AA266" s="214"/>
      <c r="AB266" s="214"/>
      <c r="AC266" s="214"/>
      <c r="AD266" s="214"/>
      <c r="AE266" s="214"/>
      <c r="AF266" s="214"/>
      <c r="AG266" s="214" t="s">
        <v>274</v>
      </c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51" t="str">
        <f>C266</f>
        <v>Náklady na vyhotovení dokumentace skutečného provedení stavby a její předání objednateli v požadované formě a požadovaném počtu.</v>
      </c>
      <c r="BB266" s="214"/>
      <c r="BC266" s="214"/>
      <c r="BD266" s="214"/>
      <c r="BE266" s="214"/>
      <c r="BF266" s="214"/>
      <c r="BG266" s="214"/>
      <c r="BH266" s="214"/>
    </row>
    <row r="267" spans="1:60" outlineLevel="1" x14ac:dyDescent="0.2">
      <c r="A267" s="236">
        <v>189</v>
      </c>
      <c r="B267" s="237" t="s">
        <v>521</v>
      </c>
      <c r="C267" s="256" t="s">
        <v>522</v>
      </c>
      <c r="D267" s="238" t="s">
        <v>513</v>
      </c>
      <c r="E267" s="239">
        <v>0.5</v>
      </c>
      <c r="F267" s="240"/>
      <c r="G267" s="241">
        <f>ROUND(E267*F267,2)</f>
        <v>0</v>
      </c>
      <c r="H267" s="240"/>
      <c r="I267" s="241">
        <f>ROUND(E267*H267,2)</f>
        <v>0</v>
      </c>
      <c r="J267" s="240"/>
      <c r="K267" s="241">
        <f>ROUND(E267*J267,2)</f>
        <v>0</v>
      </c>
      <c r="L267" s="241">
        <v>21</v>
      </c>
      <c r="M267" s="241">
        <f>G267*(1+L267/100)</f>
        <v>0</v>
      </c>
      <c r="N267" s="241">
        <v>0</v>
      </c>
      <c r="O267" s="241">
        <f>ROUND(E267*N267,2)</f>
        <v>0</v>
      </c>
      <c r="P267" s="241">
        <v>0</v>
      </c>
      <c r="Q267" s="241">
        <f>ROUND(E267*P267,2)</f>
        <v>0</v>
      </c>
      <c r="R267" s="241"/>
      <c r="S267" s="241" t="s">
        <v>220</v>
      </c>
      <c r="T267" s="242" t="s">
        <v>342</v>
      </c>
      <c r="U267" s="224">
        <v>0</v>
      </c>
      <c r="V267" s="224">
        <f>ROUND(E267*U267,2)</f>
        <v>0</v>
      </c>
      <c r="W267" s="224"/>
      <c r="X267" s="224" t="s">
        <v>514</v>
      </c>
      <c r="Y267" s="214"/>
      <c r="Z267" s="214"/>
      <c r="AA267" s="214"/>
      <c r="AB267" s="214"/>
      <c r="AC267" s="214"/>
      <c r="AD267" s="214"/>
      <c r="AE267" s="214"/>
      <c r="AF267" s="214"/>
      <c r="AG267" s="214" t="s">
        <v>519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 x14ac:dyDescent="0.2">
      <c r="A268" s="221"/>
      <c r="B268" s="222"/>
      <c r="C268" s="260" t="s">
        <v>523</v>
      </c>
      <c r="D268" s="253"/>
      <c r="E268" s="253"/>
      <c r="F268" s="253"/>
      <c r="G268" s="253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14"/>
      <c r="Z268" s="214"/>
      <c r="AA268" s="214"/>
      <c r="AB268" s="214"/>
      <c r="AC268" s="214"/>
      <c r="AD268" s="214"/>
      <c r="AE268" s="214"/>
      <c r="AF268" s="214"/>
      <c r="AG268" s="214" t="s">
        <v>274</v>
      </c>
      <c r="AH268" s="214"/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51" t="str">
        <f>C268</f>
        <v>Náklady zhotovitele, které vzniknou v souvislosti s povinnostmi zhotovitele při předání a převzetí díla.</v>
      </c>
      <c r="BB268" s="214"/>
      <c r="BC268" s="214"/>
      <c r="BD268" s="214"/>
      <c r="BE268" s="214"/>
      <c r="BF268" s="214"/>
      <c r="BG268" s="214"/>
      <c r="BH268" s="214"/>
    </row>
    <row r="269" spans="1:60" x14ac:dyDescent="0.2">
      <c r="A269" s="3"/>
      <c r="B269" s="4"/>
      <c r="C269" s="261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AE269">
        <v>15</v>
      </c>
      <c r="AF269">
        <v>21</v>
      </c>
      <c r="AG269" t="s">
        <v>201</v>
      </c>
    </row>
    <row r="270" spans="1:60" x14ac:dyDescent="0.2">
      <c r="A270" s="217"/>
      <c r="B270" s="218" t="s">
        <v>29</v>
      </c>
      <c r="C270" s="262"/>
      <c r="D270" s="219"/>
      <c r="E270" s="220"/>
      <c r="F270" s="220"/>
      <c r="G270" s="254">
        <f>G8+G11+G25+G45+G64+G69+G87+G104+G124+G148+G193+G247+G254+G262</f>
        <v>0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AE270">
        <f>SUMIF(L7:L268,AE269,G7:G268)</f>
        <v>0</v>
      </c>
      <c r="AF270">
        <f>SUMIF(L7:L268,AF269,G7:G268)</f>
        <v>0</v>
      </c>
      <c r="AG270" t="s">
        <v>386</v>
      </c>
    </row>
    <row r="271" spans="1:60" x14ac:dyDescent="0.2">
      <c r="C271" s="263"/>
      <c r="D271" s="10"/>
      <c r="AG271" t="s">
        <v>387</v>
      </c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yQacf8L8l7PHyaLUvZ0qBA34oY1xoY9yfPQJPeKgoU2c8DBOspTxSRY9RHNx2/jEIfReMcIj7shP5fiOcnBdw==" saltValue="K7FANqcAyEFmciNz6ad98w==" spinCount="100000" sheet="1"/>
  <mergeCells count="59">
    <mergeCell ref="C258:G258"/>
    <mergeCell ref="C260:G260"/>
    <mergeCell ref="C264:G264"/>
    <mergeCell ref="C266:G266"/>
    <mergeCell ref="C268:G268"/>
    <mergeCell ref="C241:G241"/>
    <mergeCell ref="C242:G242"/>
    <mergeCell ref="C244:G244"/>
    <mergeCell ref="C245:G245"/>
    <mergeCell ref="C253:G253"/>
    <mergeCell ref="C256:G256"/>
    <mergeCell ref="C184:G184"/>
    <mergeCell ref="C186:G186"/>
    <mergeCell ref="C188:G188"/>
    <mergeCell ref="C190:G190"/>
    <mergeCell ref="C238:G238"/>
    <mergeCell ref="C239:G239"/>
    <mergeCell ref="C160:G160"/>
    <mergeCell ref="C162:G162"/>
    <mergeCell ref="C164:G164"/>
    <mergeCell ref="C166:G166"/>
    <mergeCell ref="C180:G180"/>
    <mergeCell ref="C182:G182"/>
    <mergeCell ref="C122:G122"/>
    <mergeCell ref="C142:G142"/>
    <mergeCell ref="C143:G143"/>
    <mergeCell ref="C150:G150"/>
    <mergeCell ref="C152:G152"/>
    <mergeCell ref="C154:G154"/>
    <mergeCell ref="C116:G116"/>
    <mergeCell ref="C117:G117"/>
    <mergeCell ref="C118:G118"/>
    <mergeCell ref="C119:G119"/>
    <mergeCell ref="C120:G120"/>
    <mergeCell ref="C121:G121"/>
    <mergeCell ref="C109:G109"/>
    <mergeCell ref="C110:G110"/>
    <mergeCell ref="C111:G111"/>
    <mergeCell ref="C112:G112"/>
    <mergeCell ref="C113:G113"/>
    <mergeCell ref="C114:G114"/>
    <mergeCell ref="C74:G74"/>
    <mergeCell ref="C75:G75"/>
    <mergeCell ref="C78:G78"/>
    <mergeCell ref="C81:G81"/>
    <mergeCell ref="C86:G86"/>
    <mergeCell ref="C102:G102"/>
    <mergeCell ref="C47:G47"/>
    <mergeCell ref="C48:G48"/>
    <mergeCell ref="C63:G63"/>
    <mergeCell ref="C68:G68"/>
    <mergeCell ref="C71:G71"/>
    <mergeCell ref="C73:G73"/>
    <mergeCell ref="A1:G1"/>
    <mergeCell ref="C2:G2"/>
    <mergeCell ref="C3:G3"/>
    <mergeCell ref="C4:G4"/>
    <mergeCell ref="C29:G29"/>
    <mergeCell ref="C43:G4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3972-EBF1-46A7-9C55-C6EFA424DC2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61</v>
      </c>
      <c r="C4" s="206" t="s">
        <v>62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179</v>
      </c>
      <c r="C8" s="255" t="s">
        <v>180</v>
      </c>
      <c r="D8" s="232"/>
      <c r="E8" s="233"/>
      <c r="F8" s="234"/>
      <c r="G8" s="234">
        <f>SUMIF(AG9:AG83,"&lt;&gt;NOR",G9:G83)</f>
        <v>0</v>
      </c>
      <c r="H8" s="234"/>
      <c r="I8" s="234">
        <f>SUM(I9:I83)</f>
        <v>0</v>
      </c>
      <c r="J8" s="234"/>
      <c r="K8" s="234">
        <f>SUM(K9:K83)</f>
        <v>0</v>
      </c>
      <c r="L8" s="234"/>
      <c r="M8" s="234">
        <f>SUM(M9:M83)</f>
        <v>0</v>
      </c>
      <c r="N8" s="234"/>
      <c r="O8" s="234">
        <f>SUM(O9:O83)</f>
        <v>131.48999999999998</v>
      </c>
      <c r="P8" s="234"/>
      <c r="Q8" s="234">
        <f>SUM(Q9:Q83)</f>
        <v>0</v>
      </c>
      <c r="R8" s="234"/>
      <c r="S8" s="234"/>
      <c r="T8" s="235"/>
      <c r="U8" s="229"/>
      <c r="V8" s="229">
        <f>SUM(V9:V83)</f>
        <v>81.17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929</v>
      </c>
      <c r="C9" s="258" t="s">
        <v>930</v>
      </c>
      <c r="D9" s="246" t="s">
        <v>240</v>
      </c>
      <c r="E9" s="247">
        <v>75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221</v>
      </c>
      <c r="U9" s="224">
        <v>0.32468999999999998</v>
      </c>
      <c r="V9" s="224">
        <f>ROUND(E9*U9,2)</f>
        <v>24.35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931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932</v>
      </c>
      <c r="C10" s="258" t="s">
        <v>933</v>
      </c>
      <c r="D10" s="246" t="s">
        <v>240</v>
      </c>
      <c r="E10" s="247">
        <v>75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9.1699999999999993E-3</v>
      </c>
      <c r="O10" s="249">
        <f>ROUND(E10*N10,2)</f>
        <v>0.69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221</v>
      </c>
      <c r="U10" s="224">
        <v>0</v>
      </c>
      <c r="V10" s="224">
        <f>ROUND(E10*U10,2)</f>
        <v>0</v>
      </c>
      <c r="W10" s="224"/>
      <c r="X10" s="224" t="s">
        <v>315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661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934</v>
      </c>
      <c r="C11" s="258" t="s">
        <v>935</v>
      </c>
      <c r="D11" s="246" t="s">
        <v>240</v>
      </c>
      <c r="E11" s="247">
        <v>17.5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 t="s">
        <v>179</v>
      </c>
      <c r="S11" s="249" t="s">
        <v>220</v>
      </c>
      <c r="T11" s="250" t="s">
        <v>221</v>
      </c>
      <c r="U11" s="224">
        <v>6.7330000000000001E-2</v>
      </c>
      <c r="V11" s="224">
        <f>ROUND(E11*U11,2)</f>
        <v>1.18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931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45" outlineLevel="1" x14ac:dyDescent="0.2">
      <c r="A12" s="244">
        <v>4</v>
      </c>
      <c r="B12" s="245" t="s">
        <v>936</v>
      </c>
      <c r="C12" s="258" t="s">
        <v>937</v>
      </c>
      <c r="D12" s="246" t="s">
        <v>240</v>
      </c>
      <c r="E12" s="247">
        <v>17.5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1.9499999999999999E-3</v>
      </c>
      <c r="O12" s="249">
        <f>ROUND(E12*N12,2)</f>
        <v>0.03</v>
      </c>
      <c r="P12" s="249">
        <v>0</v>
      </c>
      <c r="Q12" s="249">
        <f>ROUND(E12*P12,2)</f>
        <v>0</v>
      </c>
      <c r="R12" s="249" t="s">
        <v>314</v>
      </c>
      <c r="S12" s="249" t="s">
        <v>220</v>
      </c>
      <c r="T12" s="250" t="s">
        <v>221</v>
      </c>
      <c r="U12" s="224">
        <v>0</v>
      </c>
      <c r="V12" s="224">
        <f>ROUND(E12*U12,2)</f>
        <v>0</v>
      </c>
      <c r="W12" s="224"/>
      <c r="X12" s="224" t="s">
        <v>315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316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938</v>
      </c>
      <c r="C13" s="258" t="s">
        <v>939</v>
      </c>
      <c r="D13" s="246" t="s">
        <v>240</v>
      </c>
      <c r="E13" s="247">
        <v>40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179</v>
      </c>
      <c r="S13" s="249" t="s">
        <v>220</v>
      </c>
      <c r="T13" s="250" t="s">
        <v>221</v>
      </c>
      <c r="U13" s="224">
        <v>9.955E-2</v>
      </c>
      <c r="V13" s="224">
        <f>ROUND(E13*U13,2)</f>
        <v>3.98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931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56.25" outlineLevel="1" x14ac:dyDescent="0.2">
      <c r="A14" s="244">
        <v>6</v>
      </c>
      <c r="B14" s="245" t="s">
        <v>940</v>
      </c>
      <c r="C14" s="258" t="s">
        <v>941</v>
      </c>
      <c r="D14" s="246" t="s">
        <v>240</v>
      </c>
      <c r="E14" s="247">
        <v>40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2.0000000000000001E-4</v>
      </c>
      <c r="O14" s="249">
        <f>ROUND(E14*N14,2)</f>
        <v>0.01</v>
      </c>
      <c r="P14" s="249">
        <v>0</v>
      </c>
      <c r="Q14" s="249">
        <f>ROUND(E14*P14,2)</f>
        <v>0</v>
      </c>
      <c r="R14" s="249" t="s">
        <v>314</v>
      </c>
      <c r="S14" s="249" t="s">
        <v>220</v>
      </c>
      <c r="T14" s="250" t="s">
        <v>221</v>
      </c>
      <c r="U14" s="224">
        <v>0</v>
      </c>
      <c r="V14" s="224">
        <f>ROUND(E14*U14,2)</f>
        <v>0</v>
      </c>
      <c r="W14" s="224"/>
      <c r="X14" s="224" t="s">
        <v>315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661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938</v>
      </c>
      <c r="C15" s="258" t="s">
        <v>939</v>
      </c>
      <c r="D15" s="246" t="s">
        <v>240</v>
      </c>
      <c r="E15" s="247">
        <v>15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 t="s">
        <v>179</v>
      </c>
      <c r="S15" s="249" t="s">
        <v>220</v>
      </c>
      <c r="T15" s="250" t="s">
        <v>221</v>
      </c>
      <c r="U15" s="224">
        <v>9.955E-2</v>
      </c>
      <c r="V15" s="224">
        <f>ROUND(E15*U15,2)</f>
        <v>1.49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931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56.25" outlineLevel="1" x14ac:dyDescent="0.2">
      <c r="A16" s="244">
        <v>8</v>
      </c>
      <c r="B16" s="245" t="s">
        <v>942</v>
      </c>
      <c r="C16" s="258" t="s">
        <v>941</v>
      </c>
      <c r="D16" s="246" t="s">
        <v>240</v>
      </c>
      <c r="E16" s="247">
        <v>15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314</v>
      </c>
      <c r="S16" s="249" t="s">
        <v>220</v>
      </c>
      <c r="T16" s="250" t="s">
        <v>221</v>
      </c>
      <c r="U16" s="224">
        <v>0</v>
      </c>
      <c r="V16" s="224">
        <f>ROUND(E16*U16,2)</f>
        <v>0</v>
      </c>
      <c r="W16" s="224"/>
      <c r="X16" s="224" t="s">
        <v>315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316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943</v>
      </c>
      <c r="C17" s="258" t="s">
        <v>944</v>
      </c>
      <c r="D17" s="246" t="s">
        <v>240</v>
      </c>
      <c r="E17" s="247">
        <v>30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 t="s">
        <v>179</v>
      </c>
      <c r="S17" s="249" t="s">
        <v>220</v>
      </c>
      <c r="T17" s="250" t="s">
        <v>221</v>
      </c>
      <c r="U17" s="224">
        <v>9.955E-2</v>
      </c>
      <c r="V17" s="224">
        <f>ROUND(E17*U17,2)</f>
        <v>2.99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931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56.25" outlineLevel="1" x14ac:dyDescent="0.2">
      <c r="A18" s="244">
        <v>10</v>
      </c>
      <c r="B18" s="245" t="s">
        <v>945</v>
      </c>
      <c r="C18" s="258" t="s">
        <v>946</v>
      </c>
      <c r="D18" s="246" t="s">
        <v>240</v>
      </c>
      <c r="E18" s="247">
        <v>30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2.0000000000000001E-4</v>
      </c>
      <c r="O18" s="249">
        <f>ROUND(E18*N18,2)</f>
        <v>0.01</v>
      </c>
      <c r="P18" s="249">
        <v>0</v>
      </c>
      <c r="Q18" s="249">
        <f>ROUND(E18*P18,2)</f>
        <v>0</v>
      </c>
      <c r="R18" s="249" t="s">
        <v>314</v>
      </c>
      <c r="S18" s="249" t="s">
        <v>220</v>
      </c>
      <c r="T18" s="250" t="s">
        <v>221</v>
      </c>
      <c r="U18" s="224">
        <v>0</v>
      </c>
      <c r="V18" s="224">
        <f>ROUND(E18*U18,2)</f>
        <v>0</v>
      </c>
      <c r="W18" s="224"/>
      <c r="X18" s="224" t="s">
        <v>315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661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947</v>
      </c>
      <c r="C19" s="258" t="s">
        <v>948</v>
      </c>
      <c r="D19" s="246" t="s">
        <v>240</v>
      </c>
      <c r="E19" s="247">
        <v>85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 t="s">
        <v>179</v>
      </c>
      <c r="S19" s="249" t="s">
        <v>220</v>
      </c>
      <c r="T19" s="250" t="s">
        <v>221</v>
      </c>
      <c r="U19" s="224">
        <v>9.955E-2</v>
      </c>
      <c r="V19" s="224">
        <f>ROUND(E19*U19,2)</f>
        <v>8.4600000000000009</v>
      </c>
      <c r="W19" s="224"/>
      <c r="X19" s="224" t="s">
        <v>222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931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56.25" outlineLevel="1" x14ac:dyDescent="0.2">
      <c r="A20" s="244">
        <v>12</v>
      </c>
      <c r="B20" s="245" t="s">
        <v>949</v>
      </c>
      <c r="C20" s="258" t="s">
        <v>950</v>
      </c>
      <c r="D20" s="246" t="s">
        <v>240</v>
      </c>
      <c r="E20" s="247">
        <v>85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4.0999999999999999E-4</v>
      </c>
      <c r="O20" s="249">
        <f>ROUND(E20*N20,2)</f>
        <v>0.03</v>
      </c>
      <c r="P20" s="249">
        <v>0</v>
      </c>
      <c r="Q20" s="249">
        <f>ROUND(E20*P20,2)</f>
        <v>0</v>
      </c>
      <c r="R20" s="249" t="s">
        <v>314</v>
      </c>
      <c r="S20" s="249" t="s">
        <v>220</v>
      </c>
      <c r="T20" s="250" t="s">
        <v>221</v>
      </c>
      <c r="U20" s="224">
        <v>0</v>
      </c>
      <c r="V20" s="224">
        <f>ROUND(E20*U20,2)</f>
        <v>0</v>
      </c>
      <c r="W20" s="224"/>
      <c r="X20" s="224" t="s">
        <v>315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661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951</v>
      </c>
      <c r="C21" s="258" t="s">
        <v>952</v>
      </c>
      <c r="D21" s="246" t="s">
        <v>240</v>
      </c>
      <c r="E21" s="247">
        <v>20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2.9E-4</v>
      </c>
      <c r="O21" s="249">
        <f>ROUND(E21*N21,2)</f>
        <v>0.01</v>
      </c>
      <c r="P21" s="249">
        <v>0</v>
      </c>
      <c r="Q21" s="249">
        <f>ROUND(E21*P21,2)</f>
        <v>0</v>
      </c>
      <c r="R21" s="249" t="s">
        <v>179</v>
      </c>
      <c r="S21" s="249" t="s">
        <v>220</v>
      </c>
      <c r="T21" s="250" t="s">
        <v>221</v>
      </c>
      <c r="U21" s="224">
        <v>9.1219999999999996E-2</v>
      </c>
      <c r="V21" s="224">
        <f>ROUND(E21*U21,2)</f>
        <v>1.82</v>
      </c>
      <c r="W21" s="224"/>
      <c r="X21" s="224" t="s">
        <v>222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931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14</v>
      </c>
      <c r="B22" s="245" t="s">
        <v>953</v>
      </c>
      <c r="C22" s="258" t="s">
        <v>954</v>
      </c>
      <c r="D22" s="246" t="s">
        <v>240</v>
      </c>
      <c r="E22" s="247">
        <v>25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 t="s">
        <v>179</v>
      </c>
      <c r="S22" s="249" t="s">
        <v>220</v>
      </c>
      <c r="T22" s="250" t="s">
        <v>221</v>
      </c>
      <c r="U22" s="224">
        <v>9.1219999999999996E-2</v>
      </c>
      <c r="V22" s="224">
        <f>ROUND(E22*U22,2)</f>
        <v>2.2799999999999998</v>
      </c>
      <c r="W22" s="224"/>
      <c r="X22" s="224" t="s">
        <v>222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931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33.75" outlineLevel="1" x14ac:dyDescent="0.2">
      <c r="A23" s="244">
        <v>15</v>
      </c>
      <c r="B23" s="245" t="s">
        <v>955</v>
      </c>
      <c r="C23" s="258" t="s">
        <v>956</v>
      </c>
      <c r="D23" s="246" t="s">
        <v>240</v>
      </c>
      <c r="E23" s="247">
        <v>25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6.0000000000000002E-5</v>
      </c>
      <c r="O23" s="249">
        <f>ROUND(E23*N23,2)</f>
        <v>0</v>
      </c>
      <c r="P23" s="249">
        <v>0</v>
      </c>
      <c r="Q23" s="249">
        <f>ROUND(E23*P23,2)</f>
        <v>0</v>
      </c>
      <c r="R23" s="249" t="s">
        <v>314</v>
      </c>
      <c r="S23" s="249" t="s">
        <v>220</v>
      </c>
      <c r="T23" s="250" t="s">
        <v>221</v>
      </c>
      <c r="U23" s="224">
        <v>0</v>
      </c>
      <c r="V23" s="224">
        <f>ROUND(E23*U23,2)</f>
        <v>0</v>
      </c>
      <c r="W23" s="224"/>
      <c r="X23" s="224" t="s">
        <v>315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661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16</v>
      </c>
      <c r="B24" s="245" t="s">
        <v>957</v>
      </c>
      <c r="C24" s="258" t="s">
        <v>958</v>
      </c>
      <c r="D24" s="246" t="s">
        <v>240</v>
      </c>
      <c r="E24" s="247">
        <v>5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5.9999999999999995E-4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220</v>
      </c>
      <c r="T24" s="250" t="s">
        <v>221</v>
      </c>
      <c r="U24" s="224">
        <v>0.68300000000000005</v>
      </c>
      <c r="V24" s="224">
        <f>ROUND(E24*U24,2)</f>
        <v>3.42</v>
      </c>
      <c r="W24" s="224"/>
      <c r="X24" s="224" t="s">
        <v>222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931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17</v>
      </c>
      <c r="B25" s="245" t="s">
        <v>959</v>
      </c>
      <c r="C25" s="258" t="s">
        <v>960</v>
      </c>
      <c r="D25" s="246" t="s">
        <v>490</v>
      </c>
      <c r="E25" s="247">
        <v>5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1E-3</v>
      </c>
      <c r="O25" s="249">
        <f>ROUND(E25*N25,2)</f>
        <v>0.01</v>
      </c>
      <c r="P25" s="249">
        <v>0</v>
      </c>
      <c r="Q25" s="249">
        <f>ROUND(E25*P25,2)</f>
        <v>0</v>
      </c>
      <c r="R25" s="249" t="s">
        <v>314</v>
      </c>
      <c r="S25" s="249" t="s">
        <v>220</v>
      </c>
      <c r="T25" s="250" t="s">
        <v>221</v>
      </c>
      <c r="U25" s="224">
        <v>0</v>
      </c>
      <c r="V25" s="224">
        <f>ROUND(E25*U25,2)</f>
        <v>0</v>
      </c>
      <c r="W25" s="224"/>
      <c r="X25" s="224" t="s">
        <v>315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661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18</v>
      </c>
      <c r="B26" s="245" t="s">
        <v>961</v>
      </c>
      <c r="C26" s="258" t="s">
        <v>962</v>
      </c>
      <c r="D26" s="246" t="s">
        <v>240</v>
      </c>
      <c r="E26" s="247">
        <v>5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341</v>
      </c>
      <c r="T26" s="250" t="s">
        <v>221</v>
      </c>
      <c r="U26" s="224">
        <v>0.12</v>
      </c>
      <c r="V26" s="224">
        <f>ROUND(E26*U26,2)</f>
        <v>0.6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931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19</v>
      </c>
      <c r="B27" s="245" t="s">
        <v>963</v>
      </c>
      <c r="C27" s="258" t="s">
        <v>964</v>
      </c>
      <c r="D27" s="246" t="s">
        <v>240</v>
      </c>
      <c r="E27" s="247">
        <v>45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 t="s">
        <v>179</v>
      </c>
      <c r="S27" s="249" t="s">
        <v>220</v>
      </c>
      <c r="T27" s="250" t="s">
        <v>221</v>
      </c>
      <c r="U27" s="224">
        <v>0.17083000000000001</v>
      </c>
      <c r="V27" s="224">
        <f>ROUND(E27*U27,2)</f>
        <v>7.69</v>
      </c>
      <c r="W27" s="224"/>
      <c r="X27" s="224" t="s">
        <v>222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931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20</v>
      </c>
      <c r="B28" s="245" t="s">
        <v>965</v>
      </c>
      <c r="C28" s="258" t="s">
        <v>966</v>
      </c>
      <c r="D28" s="246" t="s">
        <v>240</v>
      </c>
      <c r="E28" s="247">
        <v>40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6.9999999999999994E-5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341</v>
      </c>
      <c r="T28" s="250" t="s">
        <v>342</v>
      </c>
      <c r="U28" s="224">
        <v>0</v>
      </c>
      <c r="V28" s="224">
        <f>ROUND(E28*U28,2)</f>
        <v>0</v>
      </c>
      <c r="W28" s="224"/>
      <c r="X28" s="224" t="s">
        <v>315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661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44">
        <v>21</v>
      </c>
      <c r="B29" s="245" t="s">
        <v>967</v>
      </c>
      <c r="C29" s="258" t="s">
        <v>968</v>
      </c>
      <c r="D29" s="246" t="s">
        <v>240</v>
      </c>
      <c r="E29" s="247">
        <v>5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1.2999999999999999E-4</v>
      </c>
      <c r="O29" s="249">
        <f>ROUND(E29*N29,2)</f>
        <v>0</v>
      </c>
      <c r="P29" s="249">
        <v>0</v>
      </c>
      <c r="Q29" s="249">
        <f>ROUND(E29*P29,2)</f>
        <v>0</v>
      </c>
      <c r="R29" s="249" t="s">
        <v>314</v>
      </c>
      <c r="S29" s="249" t="s">
        <v>220</v>
      </c>
      <c r="T29" s="250" t="s">
        <v>221</v>
      </c>
      <c r="U29" s="224">
        <v>0</v>
      </c>
      <c r="V29" s="224">
        <f>ROUND(E29*U29,2)</f>
        <v>0</v>
      </c>
      <c r="W29" s="224"/>
      <c r="X29" s="224" t="s">
        <v>315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316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4">
        <v>22</v>
      </c>
      <c r="B30" s="245" t="s">
        <v>969</v>
      </c>
      <c r="C30" s="258" t="s">
        <v>970</v>
      </c>
      <c r="D30" s="246" t="s">
        <v>240</v>
      </c>
      <c r="E30" s="247">
        <v>70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9.7999999999999997E-4</v>
      </c>
      <c r="O30" s="249">
        <f>ROUND(E30*N30,2)</f>
        <v>7.0000000000000007E-2</v>
      </c>
      <c r="P30" s="249">
        <v>0</v>
      </c>
      <c r="Q30" s="249">
        <f>ROUND(E30*P30,2)</f>
        <v>0</v>
      </c>
      <c r="R30" s="249" t="s">
        <v>971</v>
      </c>
      <c r="S30" s="249" t="s">
        <v>220</v>
      </c>
      <c r="T30" s="250" t="s">
        <v>221</v>
      </c>
      <c r="U30" s="224">
        <v>0.10100000000000001</v>
      </c>
      <c r="V30" s="224">
        <f>ROUND(E30*U30,2)</f>
        <v>7.07</v>
      </c>
      <c r="W30" s="224"/>
      <c r="X30" s="224" t="s">
        <v>222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931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45" outlineLevel="1" x14ac:dyDescent="0.2">
      <c r="A31" s="244">
        <v>23</v>
      </c>
      <c r="B31" s="245" t="s">
        <v>972</v>
      </c>
      <c r="C31" s="258" t="s">
        <v>973</v>
      </c>
      <c r="D31" s="246" t="s">
        <v>240</v>
      </c>
      <c r="E31" s="247">
        <v>70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9.2000000000000003E-4</v>
      </c>
      <c r="O31" s="249">
        <f>ROUND(E31*N31,2)</f>
        <v>0.06</v>
      </c>
      <c r="P31" s="249">
        <v>0</v>
      </c>
      <c r="Q31" s="249">
        <f>ROUND(E31*P31,2)</f>
        <v>0</v>
      </c>
      <c r="R31" s="249" t="s">
        <v>314</v>
      </c>
      <c r="S31" s="249" t="s">
        <v>220</v>
      </c>
      <c r="T31" s="250" t="s">
        <v>221</v>
      </c>
      <c r="U31" s="224">
        <v>0</v>
      </c>
      <c r="V31" s="224">
        <f>ROUND(E31*U31,2)</f>
        <v>0</v>
      </c>
      <c r="W31" s="224"/>
      <c r="X31" s="224" t="s">
        <v>315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661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24</v>
      </c>
      <c r="B32" s="245" t="s">
        <v>974</v>
      </c>
      <c r="C32" s="258" t="s">
        <v>975</v>
      </c>
      <c r="D32" s="246" t="s">
        <v>218</v>
      </c>
      <c r="E32" s="247">
        <v>20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341</v>
      </c>
      <c r="T32" s="250" t="s">
        <v>221</v>
      </c>
      <c r="U32" s="224">
        <v>5.2830000000000002E-2</v>
      </c>
      <c r="V32" s="224">
        <f>ROUND(E32*U32,2)</f>
        <v>1.06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931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4">
        <v>25</v>
      </c>
      <c r="B33" s="245" t="s">
        <v>976</v>
      </c>
      <c r="C33" s="258" t="s">
        <v>977</v>
      </c>
      <c r="D33" s="246" t="s">
        <v>218</v>
      </c>
      <c r="E33" s="247">
        <v>20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 t="s">
        <v>314</v>
      </c>
      <c r="S33" s="249" t="s">
        <v>220</v>
      </c>
      <c r="T33" s="250" t="s">
        <v>221</v>
      </c>
      <c r="U33" s="224">
        <v>0</v>
      </c>
      <c r="V33" s="224">
        <f>ROUND(E33*U33,2)</f>
        <v>0</v>
      </c>
      <c r="W33" s="224"/>
      <c r="X33" s="224" t="s">
        <v>315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661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26</v>
      </c>
      <c r="B34" s="245" t="s">
        <v>978</v>
      </c>
      <c r="C34" s="258" t="s">
        <v>979</v>
      </c>
      <c r="D34" s="246" t="s">
        <v>218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341</v>
      </c>
      <c r="T34" s="250" t="s">
        <v>342</v>
      </c>
      <c r="U34" s="224">
        <v>0</v>
      </c>
      <c r="V34" s="224">
        <f>ROUND(E34*U34,2)</f>
        <v>0</v>
      </c>
      <c r="W34" s="224"/>
      <c r="X34" s="224" t="s">
        <v>222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931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2.5" outlineLevel="1" x14ac:dyDescent="0.2">
      <c r="A35" s="244">
        <v>27</v>
      </c>
      <c r="B35" s="245" t="s">
        <v>980</v>
      </c>
      <c r="C35" s="258" t="s">
        <v>981</v>
      </c>
      <c r="D35" s="246" t="s">
        <v>218</v>
      </c>
      <c r="E35" s="247">
        <v>2.5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1.8000000000000001E-4</v>
      </c>
      <c r="O35" s="249">
        <f>ROUND(E35*N35,2)</f>
        <v>0</v>
      </c>
      <c r="P35" s="249">
        <v>0</v>
      </c>
      <c r="Q35" s="249">
        <f>ROUND(E35*P35,2)</f>
        <v>0</v>
      </c>
      <c r="R35" s="249" t="s">
        <v>179</v>
      </c>
      <c r="S35" s="249" t="s">
        <v>220</v>
      </c>
      <c r="T35" s="250" t="s">
        <v>221</v>
      </c>
      <c r="U35" s="224">
        <v>0.46383000000000002</v>
      </c>
      <c r="V35" s="224">
        <f>ROUND(E35*U35,2)</f>
        <v>1.1599999999999999</v>
      </c>
      <c r="W35" s="224"/>
      <c r="X35" s="224" t="s">
        <v>222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931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28</v>
      </c>
      <c r="B36" s="245" t="s">
        <v>982</v>
      </c>
      <c r="C36" s="258" t="s">
        <v>983</v>
      </c>
      <c r="D36" s="246" t="s">
        <v>218</v>
      </c>
      <c r="E36" s="247">
        <v>5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341</v>
      </c>
      <c r="T36" s="250" t="s">
        <v>221</v>
      </c>
      <c r="U36" s="224">
        <v>0.40083000000000002</v>
      </c>
      <c r="V36" s="224">
        <f>ROUND(E36*U36,2)</f>
        <v>2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223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29</v>
      </c>
      <c r="B37" s="245" t="s">
        <v>984</v>
      </c>
      <c r="C37" s="258" t="s">
        <v>985</v>
      </c>
      <c r="D37" s="246" t="s">
        <v>218</v>
      </c>
      <c r="E37" s="247">
        <v>5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5.9999999999999995E-4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341</v>
      </c>
      <c r="T37" s="250" t="s">
        <v>342</v>
      </c>
      <c r="U37" s="224">
        <v>0</v>
      </c>
      <c r="V37" s="224">
        <f>ROUND(E37*U37,2)</f>
        <v>0</v>
      </c>
      <c r="W37" s="224"/>
      <c r="X37" s="224" t="s">
        <v>315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661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30</v>
      </c>
      <c r="B38" s="245" t="s">
        <v>986</v>
      </c>
      <c r="C38" s="258" t="s">
        <v>987</v>
      </c>
      <c r="D38" s="246" t="s">
        <v>218</v>
      </c>
      <c r="E38" s="247">
        <v>4.5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341</v>
      </c>
      <c r="T38" s="250" t="s">
        <v>342</v>
      </c>
      <c r="U38" s="224">
        <v>0</v>
      </c>
      <c r="V38" s="224">
        <f>ROUND(E38*U38,2)</f>
        <v>0</v>
      </c>
      <c r="W38" s="224"/>
      <c r="X38" s="224" t="s">
        <v>222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931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31</v>
      </c>
      <c r="B39" s="245" t="s">
        <v>988</v>
      </c>
      <c r="C39" s="258" t="s">
        <v>989</v>
      </c>
      <c r="D39" s="246" t="s">
        <v>218</v>
      </c>
      <c r="E39" s="247">
        <v>4.5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341</v>
      </c>
      <c r="T39" s="250" t="s">
        <v>342</v>
      </c>
      <c r="U39" s="224">
        <v>0</v>
      </c>
      <c r="V39" s="224">
        <f>ROUND(E39*U39,2)</f>
        <v>0</v>
      </c>
      <c r="W39" s="224"/>
      <c r="X39" s="224" t="s">
        <v>315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661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32</v>
      </c>
      <c r="B40" s="245" t="s">
        <v>990</v>
      </c>
      <c r="C40" s="258" t="s">
        <v>991</v>
      </c>
      <c r="D40" s="246" t="s">
        <v>218</v>
      </c>
      <c r="E40" s="247">
        <v>9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341</v>
      </c>
      <c r="T40" s="250" t="s">
        <v>342</v>
      </c>
      <c r="U40" s="224">
        <v>0</v>
      </c>
      <c r="V40" s="224">
        <f>ROUND(E40*U40,2)</f>
        <v>0</v>
      </c>
      <c r="W40" s="224"/>
      <c r="X40" s="224" t="s">
        <v>315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661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33</v>
      </c>
      <c r="B41" s="245" t="s">
        <v>992</v>
      </c>
      <c r="C41" s="258" t="s">
        <v>993</v>
      </c>
      <c r="D41" s="246" t="s">
        <v>218</v>
      </c>
      <c r="E41" s="247">
        <v>25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341</v>
      </c>
      <c r="T41" s="250" t="s">
        <v>342</v>
      </c>
      <c r="U41" s="224">
        <v>0</v>
      </c>
      <c r="V41" s="224">
        <f>ROUND(E41*U41,2)</f>
        <v>0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931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34</v>
      </c>
      <c r="B42" s="245" t="s">
        <v>994</v>
      </c>
      <c r="C42" s="258" t="s">
        <v>995</v>
      </c>
      <c r="D42" s="246" t="s">
        <v>996</v>
      </c>
      <c r="E42" s="247">
        <v>0.25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 t="s">
        <v>314</v>
      </c>
      <c r="S42" s="249" t="s">
        <v>220</v>
      </c>
      <c r="T42" s="250" t="s">
        <v>221</v>
      </c>
      <c r="U42" s="224">
        <v>0</v>
      </c>
      <c r="V42" s="224">
        <f>ROUND(E42*U42,2)</f>
        <v>0</v>
      </c>
      <c r="W42" s="224"/>
      <c r="X42" s="224" t="s">
        <v>315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661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44">
        <v>35</v>
      </c>
      <c r="B43" s="245" t="s">
        <v>997</v>
      </c>
      <c r="C43" s="258" t="s">
        <v>998</v>
      </c>
      <c r="D43" s="246" t="s">
        <v>999</v>
      </c>
      <c r="E43" s="247">
        <v>0.5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 t="s">
        <v>314</v>
      </c>
      <c r="S43" s="249" t="s">
        <v>220</v>
      </c>
      <c r="T43" s="250" t="s">
        <v>221</v>
      </c>
      <c r="U43" s="224">
        <v>0</v>
      </c>
      <c r="V43" s="224">
        <f>ROUND(E43*U43,2)</f>
        <v>0</v>
      </c>
      <c r="W43" s="224"/>
      <c r="X43" s="224" t="s">
        <v>315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661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36</v>
      </c>
      <c r="B44" s="245" t="s">
        <v>1000</v>
      </c>
      <c r="C44" s="258" t="s">
        <v>1001</v>
      </c>
      <c r="D44" s="246" t="s">
        <v>218</v>
      </c>
      <c r="E44" s="247">
        <v>0.5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260.5</v>
      </c>
      <c r="O44" s="249">
        <f>ROUND(E44*N44,2)</f>
        <v>130.25</v>
      </c>
      <c r="P44" s="249">
        <v>0</v>
      </c>
      <c r="Q44" s="249">
        <f>ROUND(E44*P44,2)</f>
        <v>0</v>
      </c>
      <c r="R44" s="249"/>
      <c r="S44" s="249" t="s">
        <v>341</v>
      </c>
      <c r="T44" s="250" t="s">
        <v>342</v>
      </c>
      <c r="U44" s="224">
        <v>0</v>
      </c>
      <c r="V44" s="224">
        <f>ROUND(E44*U44,2)</f>
        <v>0</v>
      </c>
      <c r="W44" s="224"/>
      <c r="X44" s="224" t="s">
        <v>315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661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44">
        <v>37</v>
      </c>
      <c r="B45" s="245" t="s">
        <v>1002</v>
      </c>
      <c r="C45" s="258" t="s">
        <v>1003</v>
      </c>
      <c r="D45" s="246" t="s">
        <v>1004</v>
      </c>
      <c r="E45" s="247">
        <v>0.5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341</v>
      </c>
      <c r="T45" s="250" t="s">
        <v>342</v>
      </c>
      <c r="U45" s="224">
        <v>0</v>
      </c>
      <c r="V45" s="224">
        <f>ROUND(E45*U45,2)</f>
        <v>0</v>
      </c>
      <c r="W45" s="224"/>
      <c r="X45" s="224" t="s">
        <v>222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931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38</v>
      </c>
      <c r="B46" s="245" t="s">
        <v>1005</v>
      </c>
      <c r="C46" s="258" t="s">
        <v>518</v>
      </c>
      <c r="D46" s="246" t="s">
        <v>1004</v>
      </c>
      <c r="E46" s="247">
        <v>0.5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341</v>
      </c>
      <c r="T46" s="250" t="s">
        <v>342</v>
      </c>
      <c r="U46" s="224">
        <v>0</v>
      </c>
      <c r="V46" s="224">
        <f>ROUND(E46*U46,2)</f>
        <v>0</v>
      </c>
      <c r="W46" s="224"/>
      <c r="X46" s="224" t="s">
        <v>222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931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39</v>
      </c>
      <c r="B47" s="245" t="s">
        <v>1006</v>
      </c>
      <c r="C47" s="258" t="s">
        <v>1007</v>
      </c>
      <c r="D47" s="246" t="s">
        <v>1004</v>
      </c>
      <c r="E47" s="247">
        <v>0.5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341</v>
      </c>
      <c r="T47" s="250" t="s">
        <v>342</v>
      </c>
      <c r="U47" s="224">
        <v>0</v>
      </c>
      <c r="V47" s="224">
        <f>ROUND(E47*U47,2)</f>
        <v>0</v>
      </c>
      <c r="W47" s="224"/>
      <c r="X47" s="224" t="s">
        <v>222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931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40</v>
      </c>
      <c r="B48" s="245" t="s">
        <v>1008</v>
      </c>
      <c r="C48" s="258" t="s">
        <v>1009</v>
      </c>
      <c r="D48" s="246" t="s">
        <v>1004</v>
      </c>
      <c r="E48" s="247">
        <v>0.5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49"/>
      <c r="S48" s="249" t="s">
        <v>341</v>
      </c>
      <c r="T48" s="250" t="s">
        <v>342</v>
      </c>
      <c r="U48" s="224">
        <v>0</v>
      </c>
      <c r="V48" s="224">
        <f>ROUND(E48*U48,2)</f>
        <v>0</v>
      </c>
      <c r="W48" s="224"/>
      <c r="X48" s="224" t="s">
        <v>222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931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41</v>
      </c>
      <c r="B49" s="245" t="s">
        <v>1010</v>
      </c>
      <c r="C49" s="258" t="s">
        <v>1011</v>
      </c>
      <c r="D49" s="246" t="s">
        <v>1004</v>
      </c>
      <c r="E49" s="247">
        <v>0.5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/>
      <c r="S49" s="249" t="s">
        <v>341</v>
      </c>
      <c r="T49" s="250" t="s">
        <v>342</v>
      </c>
      <c r="U49" s="224">
        <v>0</v>
      </c>
      <c r="V49" s="224">
        <f>ROUND(E49*U49,2)</f>
        <v>0</v>
      </c>
      <c r="W49" s="224"/>
      <c r="X49" s="224" t="s">
        <v>222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931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42</v>
      </c>
      <c r="B50" s="245" t="s">
        <v>1012</v>
      </c>
      <c r="C50" s="258" t="s">
        <v>1013</v>
      </c>
      <c r="D50" s="246" t="s">
        <v>1004</v>
      </c>
      <c r="E50" s="247">
        <v>0.5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/>
      <c r="S50" s="249" t="s">
        <v>341</v>
      </c>
      <c r="T50" s="250" t="s">
        <v>342</v>
      </c>
      <c r="U50" s="224">
        <v>0</v>
      </c>
      <c r="V50" s="224">
        <f>ROUND(E50*U50,2)</f>
        <v>0</v>
      </c>
      <c r="W50" s="224"/>
      <c r="X50" s="224" t="s">
        <v>222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931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43</v>
      </c>
      <c r="B51" s="245" t="s">
        <v>1014</v>
      </c>
      <c r="C51" s="258" t="s">
        <v>1015</v>
      </c>
      <c r="D51" s="246" t="s">
        <v>1004</v>
      </c>
      <c r="E51" s="247">
        <v>0.5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341</v>
      </c>
      <c r="T51" s="250" t="s">
        <v>342</v>
      </c>
      <c r="U51" s="224">
        <v>0</v>
      </c>
      <c r="V51" s="224">
        <f>ROUND(E51*U51,2)</f>
        <v>0</v>
      </c>
      <c r="W51" s="224"/>
      <c r="X51" s="224" t="s">
        <v>222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931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44</v>
      </c>
      <c r="B52" s="245" t="s">
        <v>1016</v>
      </c>
      <c r="C52" s="258" t="s">
        <v>1017</v>
      </c>
      <c r="D52" s="246" t="s">
        <v>1004</v>
      </c>
      <c r="E52" s="247">
        <v>0.5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341</v>
      </c>
      <c r="T52" s="250" t="s">
        <v>342</v>
      </c>
      <c r="U52" s="224">
        <v>0</v>
      </c>
      <c r="V52" s="224">
        <f>ROUND(E52*U52,2)</f>
        <v>0</v>
      </c>
      <c r="W52" s="224"/>
      <c r="X52" s="224" t="s">
        <v>222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931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45</v>
      </c>
      <c r="B53" s="245" t="s">
        <v>1018</v>
      </c>
      <c r="C53" s="258" t="s">
        <v>1019</v>
      </c>
      <c r="D53" s="246" t="s">
        <v>1004</v>
      </c>
      <c r="E53" s="247">
        <v>0.5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/>
      <c r="S53" s="249" t="s">
        <v>341</v>
      </c>
      <c r="T53" s="250" t="s">
        <v>342</v>
      </c>
      <c r="U53" s="224">
        <v>0</v>
      </c>
      <c r="V53" s="224">
        <f>ROUND(E53*U53,2)</f>
        <v>0</v>
      </c>
      <c r="W53" s="224"/>
      <c r="X53" s="224" t="s">
        <v>222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931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46</v>
      </c>
      <c r="B54" s="245" t="s">
        <v>1020</v>
      </c>
      <c r="C54" s="258" t="s">
        <v>1021</v>
      </c>
      <c r="D54" s="246" t="s">
        <v>240</v>
      </c>
      <c r="E54" s="247">
        <v>17.5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1.14E-3</v>
      </c>
      <c r="O54" s="249">
        <f>ROUND(E54*N54,2)</f>
        <v>0.02</v>
      </c>
      <c r="P54" s="249">
        <v>0</v>
      </c>
      <c r="Q54" s="249">
        <f>ROUND(E54*P54,2)</f>
        <v>0</v>
      </c>
      <c r="R54" s="249"/>
      <c r="S54" s="249" t="s">
        <v>341</v>
      </c>
      <c r="T54" s="250" t="s">
        <v>342</v>
      </c>
      <c r="U54" s="224">
        <v>0.42</v>
      </c>
      <c r="V54" s="224">
        <f>ROUND(E54*U54,2)</f>
        <v>7.35</v>
      </c>
      <c r="W54" s="224"/>
      <c r="X54" s="224" t="s">
        <v>222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223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47</v>
      </c>
      <c r="B55" s="245" t="s">
        <v>1022</v>
      </c>
      <c r="C55" s="258" t="s">
        <v>1023</v>
      </c>
      <c r="D55" s="246" t="s">
        <v>240</v>
      </c>
      <c r="E55" s="247">
        <v>17.5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1.6199999999999999E-2</v>
      </c>
      <c r="O55" s="249">
        <f>ROUND(E55*N55,2)</f>
        <v>0.28000000000000003</v>
      </c>
      <c r="P55" s="249">
        <v>0</v>
      </c>
      <c r="Q55" s="249">
        <f>ROUND(E55*P55,2)</f>
        <v>0</v>
      </c>
      <c r="R55" s="249"/>
      <c r="S55" s="249" t="s">
        <v>341</v>
      </c>
      <c r="T55" s="250" t="s">
        <v>342</v>
      </c>
      <c r="U55" s="224">
        <v>0</v>
      </c>
      <c r="V55" s="224">
        <f>ROUND(E55*U55,2)</f>
        <v>0</v>
      </c>
      <c r="W55" s="224"/>
      <c r="X55" s="224" t="s">
        <v>315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316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48</v>
      </c>
      <c r="B56" s="245" t="s">
        <v>1024</v>
      </c>
      <c r="C56" s="258" t="s">
        <v>1025</v>
      </c>
      <c r="D56" s="246" t="s">
        <v>218</v>
      </c>
      <c r="E56" s="247">
        <v>12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8.0000000000000007E-5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341</v>
      </c>
      <c r="T56" s="250" t="s">
        <v>342</v>
      </c>
      <c r="U56" s="224">
        <v>0</v>
      </c>
      <c r="V56" s="224">
        <f>ROUND(E56*U56,2)</f>
        <v>0</v>
      </c>
      <c r="W56" s="224"/>
      <c r="X56" s="224" t="s">
        <v>315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316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49</v>
      </c>
      <c r="B57" s="245" t="s">
        <v>1026</v>
      </c>
      <c r="C57" s="258" t="s">
        <v>1027</v>
      </c>
      <c r="D57" s="246" t="s">
        <v>218</v>
      </c>
      <c r="E57" s="247">
        <v>2.5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341</v>
      </c>
      <c r="T57" s="250" t="s">
        <v>342</v>
      </c>
      <c r="U57" s="224">
        <v>0</v>
      </c>
      <c r="V57" s="224">
        <f>ROUND(E57*U57,2)</f>
        <v>0</v>
      </c>
      <c r="W57" s="224"/>
      <c r="X57" s="224" t="s">
        <v>315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316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50</v>
      </c>
      <c r="B58" s="245" t="s">
        <v>1028</v>
      </c>
      <c r="C58" s="258" t="s">
        <v>1029</v>
      </c>
      <c r="D58" s="246" t="s">
        <v>218</v>
      </c>
      <c r="E58" s="247">
        <v>35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341</v>
      </c>
      <c r="T58" s="250" t="s">
        <v>342</v>
      </c>
      <c r="U58" s="224">
        <v>0</v>
      </c>
      <c r="V58" s="224">
        <f>ROUND(E58*U58,2)</f>
        <v>0</v>
      </c>
      <c r="W58" s="224"/>
      <c r="X58" s="224" t="s">
        <v>315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316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51</v>
      </c>
      <c r="B59" s="245" t="s">
        <v>1030</v>
      </c>
      <c r="C59" s="258" t="s">
        <v>1031</v>
      </c>
      <c r="D59" s="246" t="s">
        <v>218</v>
      </c>
      <c r="E59" s="247">
        <v>35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341</v>
      </c>
      <c r="T59" s="250" t="s">
        <v>342</v>
      </c>
      <c r="U59" s="224">
        <v>0</v>
      </c>
      <c r="V59" s="224">
        <f>ROUND(E59*U59,2)</f>
        <v>0</v>
      </c>
      <c r="W59" s="224"/>
      <c r="X59" s="224" t="s">
        <v>315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316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52</v>
      </c>
      <c r="B60" s="245" t="s">
        <v>1032</v>
      </c>
      <c r="C60" s="258" t="s">
        <v>1033</v>
      </c>
      <c r="D60" s="246" t="s">
        <v>218</v>
      </c>
      <c r="E60" s="247">
        <v>35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49" t="s">
        <v>314</v>
      </c>
      <c r="S60" s="249" t="s">
        <v>220</v>
      </c>
      <c r="T60" s="250" t="s">
        <v>221</v>
      </c>
      <c r="U60" s="224">
        <v>0</v>
      </c>
      <c r="V60" s="224">
        <f>ROUND(E60*U60,2)</f>
        <v>0</v>
      </c>
      <c r="W60" s="224"/>
      <c r="X60" s="224" t="s">
        <v>315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316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53</v>
      </c>
      <c r="B61" s="245" t="s">
        <v>1034</v>
      </c>
      <c r="C61" s="258" t="s">
        <v>1035</v>
      </c>
      <c r="D61" s="246" t="s">
        <v>240</v>
      </c>
      <c r="E61" s="247">
        <v>7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3.1E-4</v>
      </c>
      <c r="O61" s="249">
        <f>ROUND(E61*N61,2)</f>
        <v>0</v>
      </c>
      <c r="P61" s="249">
        <v>0</v>
      </c>
      <c r="Q61" s="249">
        <f>ROUND(E61*P61,2)</f>
        <v>0</v>
      </c>
      <c r="R61" s="249" t="s">
        <v>314</v>
      </c>
      <c r="S61" s="249" t="s">
        <v>220</v>
      </c>
      <c r="T61" s="250" t="s">
        <v>221</v>
      </c>
      <c r="U61" s="224">
        <v>0</v>
      </c>
      <c r="V61" s="224">
        <f>ROUND(E61*U61,2)</f>
        <v>0</v>
      </c>
      <c r="W61" s="224"/>
      <c r="X61" s="224" t="s">
        <v>315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316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44">
        <v>54</v>
      </c>
      <c r="B62" s="245" t="s">
        <v>1036</v>
      </c>
      <c r="C62" s="258" t="s">
        <v>1037</v>
      </c>
      <c r="D62" s="246" t="s">
        <v>240</v>
      </c>
      <c r="E62" s="247">
        <v>5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341</v>
      </c>
      <c r="T62" s="250" t="s">
        <v>221</v>
      </c>
      <c r="U62" s="224">
        <v>0.64383000000000001</v>
      </c>
      <c r="V62" s="224">
        <f>ROUND(E62*U62,2)</f>
        <v>3.22</v>
      </c>
      <c r="W62" s="224"/>
      <c r="X62" s="224" t="s">
        <v>222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223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55</v>
      </c>
      <c r="B63" s="245" t="s">
        <v>1038</v>
      </c>
      <c r="C63" s="258" t="s">
        <v>1039</v>
      </c>
      <c r="D63" s="246" t="s">
        <v>240</v>
      </c>
      <c r="E63" s="247">
        <v>5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1.66E-3</v>
      </c>
      <c r="O63" s="249">
        <f>ROUND(E63*N63,2)</f>
        <v>0.01</v>
      </c>
      <c r="P63" s="249">
        <v>0</v>
      </c>
      <c r="Q63" s="249">
        <f>ROUND(E63*P63,2)</f>
        <v>0</v>
      </c>
      <c r="R63" s="249"/>
      <c r="S63" s="249" t="s">
        <v>341</v>
      </c>
      <c r="T63" s="250" t="s">
        <v>342</v>
      </c>
      <c r="U63" s="224">
        <v>0</v>
      </c>
      <c r="V63" s="224">
        <f>ROUND(E63*U63,2)</f>
        <v>0</v>
      </c>
      <c r="W63" s="224"/>
      <c r="X63" s="224" t="s">
        <v>315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316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56</v>
      </c>
      <c r="B64" s="245" t="s">
        <v>1040</v>
      </c>
      <c r="C64" s="258" t="s">
        <v>1041</v>
      </c>
      <c r="D64" s="246" t="s">
        <v>218</v>
      </c>
      <c r="E64" s="247">
        <v>10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1.0000000000000001E-5</v>
      </c>
      <c r="O64" s="249">
        <f>ROUND(E64*N64,2)</f>
        <v>0</v>
      </c>
      <c r="P64" s="249">
        <v>0</v>
      </c>
      <c r="Q64" s="249">
        <f>ROUND(E64*P64,2)</f>
        <v>0</v>
      </c>
      <c r="R64" s="249" t="s">
        <v>314</v>
      </c>
      <c r="S64" s="249" t="s">
        <v>220</v>
      </c>
      <c r="T64" s="250" t="s">
        <v>221</v>
      </c>
      <c r="U64" s="224">
        <v>0</v>
      </c>
      <c r="V64" s="224">
        <f>ROUND(E64*U64,2)</f>
        <v>0</v>
      </c>
      <c r="W64" s="224"/>
      <c r="X64" s="224" t="s">
        <v>315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316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44">
        <v>57</v>
      </c>
      <c r="B65" s="245" t="s">
        <v>1042</v>
      </c>
      <c r="C65" s="258" t="s">
        <v>1043</v>
      </c>
      <c r="D65" s="246" t="s">
        <v>218</v>
      </c>
      <c r="E65" s="247">
        <v>5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2.3400000000000001E-3</v>
      </c>
      <c r="O65" s="249">
        <f>ROUND(E65*N65,2)</f>
        <v>0.01</v>
      </c>
      <c r="P65" s="249">
        <v>0</v>
      </c>
      <c r="Q65" s="249">
        <f>ROUND(E65*P65,2)</f>
        <v>0</v>
      </c>
      <c r="R65" s="249"/>
      <c r="S65" s="249" t="s">
        <v>341</v>
      </c>
      <c r="T65" s="250" t="s">
        <v>221</v>
      </c>
      <c r="U65" s="224">
        <v>0</v>
      </c>
      <c r="V65" s="224">
        <f>ROUND(E65*U65,2)</f>
        <v>0</v>
      </c>
      <c r="W65" s="224"/>
      <c r="X65" s="224" t="s">
        <v>315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316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44">
        <v>58</v>
      </c>
      <c r="B66" s="245" t="s">
        <v>1040</v>
      </c>
      <c r="C66" s="258" t="s">
        <v>1041</v>
      </c>
      <c r="D66" s="246" t="s">
        <v>218</v>
      </c>
      <c r="E66" s="247">
        <v>10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1.0000000000000001E-5</v>
      </c>
      <c r="O66" s="249">
        <f>ROUND(E66*N66,2)</f>
        <v>0</v>
      </c>
      <c r="P66" s="249">
        <v>0</v>
      </c>
      <c r="Q66" s="249">
        <f>ROUND(E66*P66,2)</f>
        <v>0</v>
      </c>
      <c r="R66" s="249" t="s">
        <v>314</v>
      </c>
      <c r="S66" s="249" t="s">
        <v>220</v>
      </c>
      <c r="T66" s="250" t="s">
        <v>221</v>
      </c>
      <c r="U66" s="224">
        <v>0</v>
      </c>
      <c r="V66" s="224">
        <f>ROUND(E66*U66,2)</f>
        <v>0</v>
      </c>
      <c r="W66" s="224"/>
      <c r="X66" s="224" t="s">
        <v>315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316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44">
        <v>59</v>
      </c>
      <c r="B67" s="245" t="s">
        <v>1044</v>
      </c>
      <c r="C67" s="258" t="s">
        <v>1045</v>
      </c>
      <c r="D67" s="246" t="s">
        <v>218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2.0799999999999998E-3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1046</v>
      </c>
      <c r="S67" s="249" t="s">
        <v>220</v>
      </c>
      <c r="T67" s="250" t="s">
        <v>342</v>
      </c>
      <c r="U67" s="224">
        <v>0.55000000000000004</v>
      </c>
      <c r="V67" s="224">
        <f>ROUND(E67*U67,2)</f>
        <v>0.55000000000000004</v>
      </c>
      <c r="W67" s="224"/>
      <c r="X67" s="224" t="s">
        <v>222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223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4">
        <v>60</v>
      </c>
      <c r="B68" s="245" t="s">
        <v>1047</v>
      </c>
      <c r="C68" s="258" t="s">
        <v>1048</v>
      </c>
      <c r="D68" s="246" t="s">
        <v>218</v>
      </c>
      <c r="E68" s="247">
        <v>1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1.2099999999999999E-3</v>
      </c>
      <c r="O68" s="249">
        <f>ROUND(E68*N68,2)</f>
        <v>0</v>
      </c>
      <c r="P68" s="249">
        <v>0</v>
      </c>
      <c r="Q68" s="249">
        <f>ROUND(E68*P68,2)</f>
        <v>0</v>
      </c>
      <c r="R68" s="249"/>
      <c r="S68" s="249" t="s">
        <v>341</v>
      </c>
      <c r="T68" s="250" t="s">
        <v>342</v>
      </c>
      <c r="U68" s="224">
        <v>0</v>
      </c>
      <c r="V68" s="224">
        <f>ROUND(E68*U68,2)</f>
        <v>0</v>
      </c>
      <c r="W68" s="224"/>
      <c r="X68" s="224" t="s">
        <v>315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316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2.5" outlineLevel="1" x14ac:dyDescent="0.2">
      <c r="A69" s="244">
        <v>61</v>
      </c>
      <c r="B69" s="245" t="s">
        <v>1049</v>
      </c>
      <c r="C69" s="258" t="s">
        <v>1050</v>
      </c>
      <c r="D69" s="246" t="s">
        <v>1051</v>
      </c>
      <c r="E69" s="247">
        <v>8.0000000000000002E-3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7.0000000000000001E-3</v>
      </c>
      <c r="O69" s="249">
        <f>ROUND(E69*N69,2)</f>
        <v>0</v>
      </c>
      <c r="P69" s="249">
        <v>0</v>
      </c>
      <c r="Q69" s="249">
        <f>ROUND(E69*P69,2)</f>
        <v>0</v>
      </c>
      <c r="R69" s="249" t="s">
        <v>314</v>
      </c>
      <c r="S69" s="249" t="s">
        <v>220</v>
      </c>
      <c r="T69" s="250" t="s">
        <v>221</v>
      </c>
      <c r="U69" s="224">
        <v>0</v>
      </c>
      <c r="V69" s="224">
        <f>ROUND(E69*U69,2)</f>
        <v>0</v>
      </c>
      <c r="W69" s="224"/>
      <c r="X69" s="224" t="s">
        <v>315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316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62</v>
      </c>
      <c r="B70" s="245" t="s">
        <v>1052</v>
      </c>
      <c r="C70" s="258" t="s">
        <v>1053</v>
      </c>
      <c r="D70" s="246" t="s">
        <v>218</v>
      </c>
      <c r="E70" s="247">
        <v>1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3.2000000000000003E-4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341</v>
      </c>
      <c r="T70" s="250" t="s">
        <v>342</v>
      </c>
      <c r="U70" s="224">
        <v>0</v>
      </c>
      <c r="V70" s="224">
        <f>ROUND(E70*U70,2)</f>
        <v>0</v>
      </c>
      <c r="W70" s="224"/>
      <c r="X70" s="224" t="s">
        <v>315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316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4">
        <v>63</v>
      </c>
      <c r="B71" s="245" t="s">
        <v>1040</v>
      </c>
      <c r="C71" s="258" t="s">
        <v>1041</v>
      </c>
      <c r="D71" s="246" t="s">
        <v>218</v>
      </c>
      <c r="E71" s="247">
        <v>4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1.0000000000000001E-5</v>
      </c>
      <c r="O71" s="249">
        <f>ROUND(E71*N71,2)</f>
        <v>0</v>
      </c>
      <c r="P71" s="249">
        <v>0</v>
      </c>
      <c r="Q71" s="249">
        <f>ROUND(E71*P71,2)</f>
        <v>0</v>
      </c>
      <c r="R71" s="249" t="s">
        <v>314</v>
      </c>
      <c r="S71" s="249" t="s">
        <v>220</v>
      </c>
      <c r="T71" s="250" t="s">
        <v>221</v>
      </c>
      <c r="U71" s="224">
        <v>0</v>
      </c>
      <c r="V71" s="224">
        <f>ROUND(E71*U71,2)</f>
        <v>0</v>
      </c>
      <c r="W71" s="224"/>
      <c r="X71" s="224" t="s">
        <v>315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316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44">
        <v>64</v>
      </c>
      <c r="B72" s="245" t="s">
        <v>1054</v>
      </c>
      <c r="C72" s="258" t="s">
        <v>1055</v>
      </c>
      <c r="D72" s="246" t="s">
        <v>218</v>
      </c>
      <c r="E72" s="247">
        <v>1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2.3999999999999998E-3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341</v>
      </c>
      <c r="T72" s="250" t="s">
        <v>342</v>
      </c>
      <c r="U72" s="224">
        <v>0.5</v>
      </c>
      <c r="V72" s="224">
        <f>ROUND(E72*U72,2)</f>
        <v>0.5</v>
      </c>
      <c r="W72" s="224"/>
      <c r="X72" s="224" t="s">
        <v>222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223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44">
        <v>65</v>
      </c>
      <c r="B73" s="245" t="s">
        <v>1056</v>
      </c>
      <c r="C73" s="258" t="s">
        <v>1057</v>
      </c>
      <c r="D73" s="246" t="s">
        <v>218</v>
      </c>
      <c r="E73" s="247">
        <v>1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6.9999999999999999E-4</v>
      </c>
      <c r="O73" s="249">
        <f>ROUND(E73*N73,2)</f>
        <v>0</v>
      </c>
      <c r="P73" s="249">
        <v>0</v>
      </c>
      <c r="Q73" s="249">
        <f>ROUND(E73*P73,2)</f>
        <v>0</v>
      </c>
      <c r="R73" s="249"/>
      <c r="S73" s="249" t="s">
        <v>341</v>
      </c>
      <c r="T73" s="250" t="s">
        <v>342</v>
      </c>
      <c r="U73" s="224">
        <v>0</v>
      </c>
      <c r="V73" s="224">
        <f>ROUND(E73*U73,2)</f>
        <v>0</v>
      </c>
      <c r="W73" s="224"/>
      <c r="X73" s="224" t="s">
        <v>315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316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44">
        <v>66</v>
      </c>
      <c r="B74" s="245" t="s">
        <v>1049</v>
      </c>
      <c r="C74" s="258" t="s">
        <v>1050</v>
      </c>
      <c r="D74" s="246" t="s">
        <v>1051</v>
      </c>
      <c r="E74" s="247">
        <v>8.0000000000000002E-3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7.0000000000000001E-3</v>
      </c>
      <c r="O74" s="249">
        <f>ROUND(E74*N74,2)</f>
        <v>0</v>
      </c>
      <c r="P74" s="249">
        <v>0</v>
      </c>
      <c r="Q74" s="249">
        <f>ROUND(E74*P74,2)</f>
        <v>0</v>
      </c>
      <c r="R74" s="249" t="s">
        <v>314</v>
      </c>
      <c r="S74" s="249" t="s">
        <v>220</v>
      </c>
      <c r="T74" s="250" t="s">
        <v>221</v>
      </c>
      <c r="U74" s="224">
        <v>0</v>
      </c>
      <c r="V74" s="224">
        <f>ROUND(E74*U74,2)</f>
        <v>0</v>
      </c>
      <c r="W74" s="224"/>
      <c r="X74" s="224" t="s">
        <v>315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316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67</v>
      </c>
      <c r="B75" s="245" t="s">
        <v>1058</v>
      </c>
      <c r="C75" s="258" t="s">
        <v>1059</v>
      </c>
      <c r="D75" s="246" t="s">
        <v>218</v>
      </c>
      <c r="E75" s="247">
        <v>1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5.0000000000000001E-4</v>
      </c>
      <c r="O75" s="249">
        <f>ROUND(E75*N75,2)</f>
        <v>0</v>
      </c>
      <c r="P75" s="249">
        <v>0</v>
      </c>
      <c r="Q75" s="249">
        <f>ROUND(E75*P75,2)</f>
        <v>0</v>
      </c>
      <c r="R75" s="249"/>
      <c r="S75" s="249" t="s">
        <v>341</v>
      </c>
      <c r="T75" s="250" t="s">
        <v>342</v>
      </c>
      <c r="U75" s="224">
        <v>0</v>
      </c>
      <c r="V75" s="224">
        <f>ROUND(E75*U75,2)</f>
        <v>0</v>
      </c>
      <c r="W75" s="224"/>
      <c r="X75" s="224" t="s">
        <v>315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316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44">
        <v>68</v>
      </c>
      <c r="B76" s="245" t="s">
        <v>1040</v>
      </c>
      <c r="C76" s="258" t="s">
        <v>1041</v>
      </c>
      <c r="D76" s="246" t="s">
        <v>218</v>
      </c>
      <c r="E76" s="247">
        <v>3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1.0000000000000001E-5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314</v>
      </c>
      <c r="S76" s="249" t="s">
        <v>220</v>
      </c>
      <c r="T76" s="250" t="s">
        <v>221</v>
      </c>
      <c r="U76" s="224">
        <v>0</v>
      </c>
      <c r="V76" s="224">
        <f>ROUND(E76*U76,2)</f>
        <v>0</v>
      </c>
      <c r="W76" s="224"/>
      <c r="X76" s="224" t="s">
        <v>315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316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44">
        <v>69</v>
      </c>
      <c r="B77" s="245" t="s">
        <v>1028</v>
      </c>
      <c r="C77" s="258" t="s">
        <v>1029</v>
      </c>
      <c r="D77" s="246" t="s">
        <v>218</v>
      </c>
      <c r="E77" s="247">
        <v>10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49"/>
      <c r="S77" s="249" t="s">
        <v>341</v>
      </c>
      <c r="T77" s="250" t="s">
        <v>342</v>
      </c>
      <c r="U77" s="224">
        <v>0</v>
      </c>
      <c r="V77" s="224">
        <f>ROUND(E77*U77,2)</f>
        <v>0</v>
      </c>
      <c r="W77" s="224"/>
      <c r="X77" s="224" t="s">
        <v>315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316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44">
        <v>70</v>
      </c>
      <c r="B78" s="245" t="s">
        <v>1032</v>
      </c>
      <c r="C78" s="258" t="s">
        <v>1033</v>
      </c>
      <c r="D78" s="246" t="s">
        <v>218</v>
      </c>
      <c r="E78" s="247">
        <v>20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49" t="s">
        <v>314</v>
      </c>
      <c r="S78" s="249" t="s">
        <v>220</v>
      </c>
      <c r="T78" s="250" t="s">
        <v>221</v>
      </c>
      <c r="U78" s="224">
        <v>0</v>
      </c>
      <c r="V78" s="224">
        <f>ROUND(E78*U78,2)</f>
        <v>0</v>
      </c>
      <c r="W78" s="224"/>
      <c r="X78" s="224" t="s">
        <v>315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316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71</v>
      </c>
      <c r="B79" s="245" t="s">
        <v>1060</v>
      </c>
      <c r="C79" s="258" t="s">
        <v>1061</v>
      </c>
      <c r="D79" s="246" t="s">
        <v>1051</v>
      </c>
      <c r="E79" s="247">
        <v>0.02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0.01</v>
      </c>
      <c r="O79" s="249">
        <f>ROUND(E79*N79,2)</f>
        <v>0</v>
      </c>
      <c r="P79" s="249">
        <v>0</v>
      </c>
      <c r="Q79" s="249">
        <f>ROUND(E79*P79,2)</f>
        <v>0</v>
      </c>
      <c r="R79" s="249" t="s">
        <v>314</v>
      </c>
      <c r="S79" s="249" t="s">
        <v>220</v>
      </c>
      <c r="T79" s="250" t="s">
        <v>221</v>
      </c>
      <c r="U79" s="224">
        <v>0</v>
      </c>
      <c r="V79" s="224">
        <f>ROUND(E79*U79,2)</f>
        <v>0</v>
      </c>
      <c r="W79" s="224"/>
      <c r="X79" s="224" t="s">
        <v>315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316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2.5" outlineLevel="1" x14ac:dyDescent="0.2">
      <c r="A80" s="244">
        <v>72</v>
      </c>
      <c r="B80" s="245" t="s">
        <v>1049</v>
      </c>
      <c r="C80" s="258" t="s">
        <v>1050</v>
      </c>
      <c r="D80" s="246" t="s">
        <v>1051</v>
      </c>
      <c r="E80" s="247">
        <v>0.01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7.0000000000000001E-3</v>
      </c>
      <c r="O80" s="249">
        <f>ROUND(E80*N80,2)</f>
        <v>0</v>
      </c>
      <c r="P80" s="249">
        <v>0</v>
      </c>
      <c r="Q80" s="249">
        <f>ROUND(E80*P80,2)</f>
        <v>0</v>
      </c>
      <c r="R80" s="249" t="s">
        <v>314</v>
      </c>
      <c r="S80" s="249" t="s">
        <v>220</v>
      </c>
      <c r="T80" s="250" t="s">
        <v>221</v>
      </c>
      <c r="U80" s="224">
        <v>0</v>
      </c>
      <c r="V80" s="224">
        <f>ROUND(E80*U80,2)</f>
        <v>0</v>
      </c>
      <c r="W80" s="224"/>
      <c r="X80" s="224" t="s">
        <v>315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316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44">
        <v>73</v>
      </c>
      <c r="B81" s="245" t="s">
        <v>1062</v>
      </c>
      <c r="C81" s="258" t="s">
        <v>1063</v>
      </c>
      <c r="D81" s="246" t="s">
        <v>1051</v>
      </c>
      <c r="E81" s="247">
        <v>0.01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21</v>
      </c>
      <c r="M81" s="249">
        <f>G81*(1+L81/100)</f>
        <v>0</v>
      </c>
      <c r="N81" s="249">
        <v>0.01</v>
      </c>
      <c r="O81" s="249">
        <f>ROUND(E81*N81,2)</f>
        <v>0</v>
      </c>
      <c r="P81" s="249">
        <v>0</v>
      </c>
      <c r="Q81" s="249">
        <f>ROUND(E81*P81,2)</f>
        <v>0</v>
      </c>
      <c r="R81" s="249" t="s">
        <v>314</v>
      </c>
      <c r="S81" s="249" t="s">
        <v>220</v>
      </c>
      <c r="T81" s="250" t="s">
        <v>221</v>
      </c>
      <c r="U81" s="224">
        <v>0</v>
      </c>
      <c r="V81" s="224">
        <f>ROUND(E81*U81,2)</f>
        <v>0</v>
      </c>
      <c r="W81" s="224"/>
      <c r="X81" s="224" t="s">
        <v>315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316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44">
        <v>74</v>
      </c>
      <c r="B82" s="245" t="s">
        <v>1034</v>
      </c>
      <c r="C82" s="258" t="s">
        <v>1035</v>
      </c>
      <c r="D82" s="246" t="s">
        <v>240</v>
      </c>
      <c r="E82" s="247">
        <v>4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3.1E-4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314</v>
      </c>
      <c r="S82" s="249" t="s">
        <v>220</v>
      </c>
      <c r="T82" s="250" t="s">
        <v>221</v>
      </c>
      <c r="U82" s="224">
        <v>0</v>
      </c>
      <c r="V82" s="224">
        <f>ROUND(E82*U82,2)</f>
        <v>0</v>
      </c>
      <c r="W82" s="224"/>
      <c r="X82" s="224" t="s">
        <v>315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316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22.5" outlineLevel="1" x14ac:dyDescent="0.2">
      <c r="A83" s="244">
        <v>75</v>
      </c>
      <c r="B83" s="245" t="s">
        <v>1064</v>
      </c>
      <c r="C83" s="258" t="s">
        <v>1065</v>
      </c>
      <c r="D83" s="246" t="s">
        <v>240</v>
      </c>
      <c r="E83" s="247">
        <v>1.125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2.7000000000000001E-3</v>
      </c>
      <c r="O83" s="249">
        <f>ROUND(E83*N83,2)</f>
        <v>0</v>
      </c>
      <c r="P83" s="249">
        <v>0</v>
      </c>
      <c r="Q83" s="249">
        <f>ROUND(E83*P83,2)</f>
        <v>0</v>
      </c>
      <c r="R83" s="249" t="s">
        <v>314</v>
      </c>
      <c r="S83" s="249" t="s">
        <v>220</v>
      </c>
      <c r="T83" s="250" t="s">
        <v>221</v>
      </c>
      <c r="U83" s="224">
        <v>0</v>
      </c>
      <c r="V83" s="224">
        <f>ROUND(E83*U83,2)</f>
        <v>0</v>
      </c>
      <c r="W83" s="224"/>
      <c r="X83" s="224" t="s">
        <v>315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316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x14ac:dyDescent="0.2">
      <c r="A84" s="230" t="s">
        <v>214</v>
      </c>
      <c r="B84" s="231" t="s">
        <v>181</v>
      </c>
      <c r="C84" s="255" t="s">
        <v>182</v>
      </c>
      <c r="D84" s="232"/>
      <c r="E84" s="233"/>
      <c r="F84" s="234"/>
      <c r="G84" s="234">
        <f>SUMIF(AG85:AG90,"&lt;&gt;NOR",G85:G90)</f>
        <v>0</v>
      </c>
      <c r="H84" s="234"/>
      <c r="I84" s="234">
        <f>SUM(I85:I90)</f>
        <v>0</v>
      </c>
      <c r="J84" s="234"/>
      <c r="K84" s="234">
        <f>SUM(K85:K90)</f>
        <v>0</v>
      </c>
      <c r="L84" s="234"/>
      <c r="M84" s="234">
        <f>SUM(M85:M90)</f>
        <v>0</v>
      </c>
      <c r="N84" s="234"/>
      <c r="O84" s="234">
        <f>SUM(O85:O90)</f>
        <v>3.97</v>
      </c>
      <c r="P84" s="234"/>
      <c r="Q84" s="234">
        <f>SUM(Q85:Q90)</f>
        <v>0</v>
      </c>
      <c r="R84" s="234"/>
      <c r="S84" s="234"/>
      <c r="T84" s="235"/>
      <c r="U84" s="229"/>
      <c r="V84" s="229">
        <f>SUM(V85:V90)</f>
        <v>46.410000000000004</v>
      </c>
      <c r="W84" s="229"/>
      <c r="X84" s="229"/>
      <c r="AG84" t="s">
        <v>215</v>
      </c>
    </row>
    <row r="85" spans="1:60" outlineLevel="1" x14ac:dyDescent="0.2">
      <c r="A85" s="244">
        <v>76</v>
      </c>
      <c r="B85" s="245" t="s">
        <v>1066</v>
      </c>
      <c r="C85" s="258" t="s">
        <v>1067</v>
      </c>
      <c r="D85" s="246" t="s">
        <v>240</v>
      </c>
      <c r="E85" s="247">
        <v>20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21</v>
      </c>
      <c r="M85" s="249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49"/>
      <c r="S85" s="249" t="s">
        <v>220</v>
      </c>
      <c r="T85" s="250" t="s">
        <v>221</v>
      </c>
      <c r="U85" s="224">
        <v>1.58985</v>
      </c>
      <c r="V85" s="224">
        <f>ROUND(E85*U85,2)</f>
        <v>31.8</v>
      </c>
      <c r="W85" s="224"/>
      <c r="X85" s="224" t="s">
        <v>222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931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44">
        <v>77</v>
      </c>
      <c r="B86" s="245" t="s">
        <v>1068</v>
      </c>
      <c r="C86" s="258" t="s">
        <v>1069</v>
      </c>
      <c r="D86" s="246" t="s">
        <v>240</v>
      </c>
      <c r="E86" s="247">
        <v>20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0.19864999999999999</v>
      </c>
      <c r="O86" s="249">
        <f>ROUND(E86*N86,2)</f>
        <v>3.97</v>
      </c>
      <c r="P86" s="249">
        <v>0</v>
      </c>
      <c r="Q86" s="249">
        <f>ROUND(E86*P86,2)</f>
        <v>0</v>
      </c>
      <c r="R86" s="249"/>
      <c r="S86" s="249" t="s">
        <v>220</v>
      </c>
      <c r="T86" s="250" t="s">
        <v>221</v>
      </c>
      <c r="U86" s="224">
        <v>9.8000000000000004E-2</v>
      </c>
      <c r="V86" s="224">
        <f>ROUND(E86*U86,2)</f>
        <v>1.96</v>
      </c>
      <c r="W86" s="224"/>
      <c r="X86" s="224" t="s">
        <v>222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931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44">
        <v>78</v>
      </c>
      <c r="B87" s="245" t="s">
        <v>1070</v>
      </c>
      <c r="C87" s="258" t="s">
        <v>1071</v>
      </c>
      <c r="D87" s="246" t="s">
        <v>240</v>
      </c>
      <c r="E87" s="247">
        <v>20</v>
      </c>
      <c r="F87" s="248"/>
      <c r="G87" s="249">
        <f>ROUND(E87*F87,2)</f>
        <v>0</v>
      </c>
      <c r="H87" s="248"/>
      <c r="I87" s="249">
        <f>ROUND(E87*H87,2)</f>
        <v>0</v>
      </c>
      <c r="J87" s="248"/>
      <c r="K87" s="249">
        <f>ROUND(E87*J87,2)</f>
        <v>0</v>
      </c>
      <c r="L87" s="249">
        <v>21</v>
      </c>
      <c r="M87" s="249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49"/>
      <c r="S87" s="249" t="s">
        <v>220</v>
      </c>
      <c r="T87" s="250" t="s">
        <v>221</v>
      </c>
      <c r="U87" s="224">
        <v>0.216</v>
      </c>
      <c r="V87" s="224">
        <f>ROUND(E87*U87,2)</f>
        <v>4.32</v>
      </c>
      <c r="W87" s="224"/>
      <c r="X87" s="224" t="s">
        <v>222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931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44">
        <v>79</v>
      </c>
      <c r="B88" s="245" t="s">
        <v>1072</v>
      </c>
      <c r="C88" s="258" t="s">
        <v>1073</v>
      </c>
      <c r="D88" s="246" t="s">
        <v>240</v>
      </c>
      <c r="E88" s="247">
        <v>20</v>
      </c>
      <c r="F88" s="248"/>
      <c r="G88" s="249">
        <f>ROUND(E88*F88,2)</f>
        <v>0</v>
      </c>
      <c r="H88" s="248"/>
      <c r="I88" s="249">
        <f>ROUND(E88*H88,2)</f>
        <v>0</v>
      </c>
      <c r="J88" s="248"/>
      <c r="K88" s="249">
        <f>ROUND(E88*J88,2)</f>
        <v>0</v>
      </c>
      <c r="L88" s="249">
        <v>21</v>
      </c>
      <c r="M88" s="249">
        <f>G88*(1+L88/100)</f>
        <v>0</v>
      </c>
      <c r="N88" s="249">
        <v>6.0000000000000002E-5</v>
      </c>
      <c r="O88" s="249">
        <f>ROUND(E88*N88,2)</f>
        <v>0</v>
      </c>
      <c r="P88" s="249">
        <v>0</v>
      </c>
      <c r="Q88" s="249">
        <f>ROUND(E88*P88,2)</f>
        <v>0</v>
      </c>
      <c r="R88" s="249"/>
      <c r="S88" s="249" t="s">
        <v>341</v>
      </c>
      <c r="T88" s="250" t="s">
        <v>221</v>
      </c>
      <c r="U88" s="224">
        <v>2.5999999999999999E-2</v>
      </c>
      <c r="V88" s="224">
        <f>ROUND(E88*U88,2)</f>
        <v>0.52</v>
      </c>
      <c r="W88" s="224"/>
      <c r="X88" s="224" t="s">
        <v>222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931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6">
        <v>80</v>
      </c>
      <c r="B89" s="237" t="s">
        <v>1074</v>
      </c>
      <c r="C89" s="256" t="s">
        <v>1075</v>
      </c>
      <c r="D89" s="238" t="s">
        <v>271</v>
      </c>
      <c r="E89" s="239">
        <v>9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21</v>
      </c>
      <c r="M89" s="241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1" t="s">
        <v>1076</v>
      </c>
      <c r="S89" s="241" t="s">
        <v>220</v>
      </c>
      <c r="T89" s="242" t="s">
        <v>221</v>
      </c>
      <c r="U89" s="224">
        <v>0.86799999999999999</v>
      </c>
      <c r="V89" s="224">
        <f>ROUND(E89*U89,2)</f>
        <v>7.81</v>
      </c>
      <c r="W89" s="224"/>
      <c r="X89" s="224" t="s">
        <v>222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931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21"/>
      <c r="B90" s="222"/>
      <c r="C90" s="257" t="s">
        <v>1077</v>
      </c>
      <c r="D90" s="243"/>
      <c r="E90" s="243"/>
      <c r="F90" s="243"/>
      <c r="G90" s="243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225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x14ac:dyDescent="0.2">
      <c r="A91" s="230" t="s">
        <v>214</v>
      </c>
      <c r="B91" s="231" t="s">
        <v>123</v>
      </c>
      <c r="C91" s="255" t="s">
        <v>124</v>
      </c>
      <c r="D91" s="232"/>
      <c r="E91" s="233"/>
      <c r="F91" s="234"/>
      <c r="G91" s="234">
        <f>SUMIF(AG92:AG93,"&lt;&gt;NOR",G92:G93)</f>
        <v>0</v>
      </c>
      <c r="H91" s="234"/>
      <c r="I91" s="234">
        <f>SUM(I92:I93)</f>
        <v>0</v>
      </c>
      <c r="J91" s="234"/>
      <c r="K91" s="234">
        <f>SUM(K92:K93)</f>
        <v>0</v>
      </c>
      <c r="L91" s="234"/>
      <c r="M91" s="234">
        <f>SUM(M92:M93)</f>
        <v>0</v>
      </c>
      <c r="N91" s="234"/>
      <c r="O91" s="234">
        <f>SUM(O92:O93)</f>
        <v>0</v>
      </c>
      <c r="P91" s="234"/>
      <c r="Q91" s="234">
        <f>SUM(Q92:Q93)</f>
        <v>0.01</v>
      </c>
      <c r="R91" s="234"/>
      <c r="S91" s="234"/>
      <c r="T91" s="235"/>
      <c r="U91" s="229"/>
      <c r="V91" s="229">
        <f>SUM(V92:V93)</f>
        <v>1.44</v>
      </c>
      <c r="W91" s="229"/>
      <c r="X91" s="229"/>
      <c r="AG91" t="s">
        <v>215</v>
      </c>
    </row>
    <row r="92" spans="1:60" outlineLevel="1" x14ac:dyDescent="0.2">
      <c r="A92" s="244">
        <v>81</v>
      </c>
      <c r="B92" s="245" t="s">
        <v>1078</v>
      </c>
      <c r="C92" s="258" t="s">
        <v>1079</v>
      </c>
      <c r="D92" s="246" t="s">
        <v>218</v>
      </c>
      <c r="E92" s="247">
        <v>3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9">
        <v>6.7000000000000002E-4</v>
      </c>
      <c r="O92" s="249">
        <f>ROUND(E92*N92,2)</f>
        <v>0</v>
      </c>
      <c r="P92" s="249">
        <v>2E-3</v>
      </c>
      <c r="Q92" s="249">
        <f>ROUND(E92*P92,2)</f>
        <v>0.01</v>
      </c>
      <c r="R92" s="249"/>
      <c r="S92" s="249" t="s">
        <v>341</v>
      </c>
      <c r="T92" s="250" t="s">
        <v>221</v>
      </c>
      <c r="U92" s="224">
        <v>0.48</v>
      </c>
      <c r="V92" s="224">
        <f>ROUND(E92*U92,2)</f>
        <v>1.44</v>
      </c>
      <c r="W92" s="224"/>
      <c r="X92" s="224" t="s">
        <v>222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543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6">
        <v>82</v>
      </c>
      <c r="B93" s="237" t="s">
        <v>1080</v>
      </c>
      <c r="C93" s="256" t="s">
        <v>1081</v>
      </c>
      <c r="D93" s="238" t="s">
        <v>218</v>
      </c>
      <c r="E93" s="239">
        <v>1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1"/>
      <c r="S93" s="241" t="s">
        <v>341</v>
      </c>
      <c r="T93" s="242" t="s">
        <v>342</v>
      </c>
      <c r="U93" s="224">
        <v>0</v>
      </c>
      <c r="V93" s="224">
        <f>ROUND(E93*U93,2)</f>
        <v>0</v>
      </c>
      <c r="W93" s="224"/>
      <c r="X93" s="224" t="s">
        <v>222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543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3"/>
      <c r="B94" s="4"/>
      <c r="C94" s="261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AE94">
        <v>15</v>
      </c>
      <c r="AF94">
        <v>21</v>
      </c>
      <c r="AG94" t="s">
        <v>201</v>
      </c>
    </row>
    <row r="95" spans="1:60" x14ac:dyDescent="0.2">
      <c r="A95" s="217"/>
      <c r="B95" s="218" t="s">
        <v>29</v>
      </c>
      <c r="C95" s="262"/>
      <c r="D95" s="219"/>
      <c r="E95" s="220"/>
      <c r="F95" s="220"/>
      <c r="G95" s="254">
        <f>G8+G84+G91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f>SUMIF(L7:L93,AE94,G7:G93)</f>
        <v>0</v>
      </c>
      <c r="AF95">
        <f>SUMIF(L7:L93,AF94,G7:G93)</f>
        <v>0</v>
      </c>
      <c r="AG95" t="s">
        <v>386</v>
      </c>
    </row>
    <row r="96" spans="1:60" x14ac:dyDescent="0.2">
      <c r="C96" s="263"/>
      <c r="D96" s="10"/>
      <c r="AG96" t="s">
        <v>387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qPKG6dXwAoE39R2iQcJ3fOSAQ83aIHcatwzJM+K6+kglH0Xecu2BJo+3MZ99i/UhtwZE5tTMQBP9Fy4ZXpgWg==" saltValue="Nfwga1Cl/3uZdJ8qoAxVhA==" spinCount="100000" sheet="1"/>
  <mergeCells count="5">
    <mergeCell ref="A1:G1"/>
    <mergeCell ref="C2:G2"/>
    <mergeCell ref="C3:G3"/>
    <mergeCell ref="C4:G4"/>
    <mergeCell ref="C90:G9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A1190-ABB8-482E-9AF7-4FC13FCE5CB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63</v>
      </c>
      <c r="C4" s="206" t="s">
        <v>64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104</v>
      </c>
      <c r="C8" s="255" t="s">
        <v>105</v>
      </c>
      <c r="D8" s="232"/>
      <c r="E8" s="233"/>
      <c r="F8" s="234"/>
      <c r="G8" s="234">
        <f>SUMIF(AG9:AG12,"&lt;&gt;NOR",G9:G12)</f>
        <v>0</v>
      </c>
      <c r="H8" s="234"/>
      <c r="I8" s="234">
        <f>SUM(I9:I12)</f>
        <v>0</v>
      </c>
      <c r="J8" s="234"/>
      <c r="K8" s="234">
        <f>SUM(K9:K12)</f>
        <v>0</v>
      </c>
      <c r="L8" s="234"/>
      <c r="M8" s="234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4"/>
      <c r="S8" s="234"/>
      <c r="T8" s="235"/>
      <c r="U8" s="229"/>
      <c r="V8" s="229">
        <f>SUM(V9:V12)</f>
        <v>0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1082</v>
      </c>
      <c r="C9" s="258" t="s">
        <v>1083</v>
      </c>
      <c r="D9" s="246" t="s">
        <v>1084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342</v>
      </c>
      <c r="U9" s="224">
        <v>0</v>
      </c>
      <c r="V9" s="224">
        <f>ROUND(E9*U9,2)</f>
        <v>0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543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1085</v>
      </c>
      <c r="C10" s="258" t="s">
        <v>1086</v>
      </c>
      <c r="D10" s="246" t="s">
        <v>1084</v>
      </c>
      <c r="E10" s="247">
        <v>2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342</v>
      </c>
      <c r="U10" s="224">
        <v>0</v>
      </c>
      <c r="V10" s="224">
        <f>ROUND(E10*U10,2)</f>
        <v>0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543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1087</v>
      </c>
      <c r="C11" s="258" t="s">
        <v>1088</v>
      </c>
      <c r="D11" s="246" t="s">
        <v>1084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6">
        <v>4</v>
      </c>
      <c r="B12" s="237" t="s">
        <v>1089</v>
      </c>
      <c r="C12" s="256" t="s">
        <v>1090</v>
      </c>
      <c r="D12" s="238" t="s">
        <v>1084</v>
      </c>
      <c r="E12" s="239">
        <v>1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1"/>
      <c r="S12" s="241" t="s">
        <v>341</v>
      </c>
      <c r="T12" s="242" t="s">
        <v>342</v>
      </c>
      <c r="U12" s="224">
        <v>0</v>
      </c>
      <c r="V12" s="224">
        <f>ROUND(E12*U12,2)</f>
        <v>0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543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">
      <c r="A13" s="3"/>
      <c r="B13" s="4"/>
      <c r="C13" s="261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201</v>
      </c>
    </row>
    <row r="14" spans="1:60" x14ac:dyDescent="0.2">
      <c r="A14" s="217"/>
      <c r="B14" s="218" t="s">
        <v>29</v>
      </c>
      <c r="C14" s="262"/>
      <c r="D14" s="219"/>
      <c r="E14" s="220"/>
      <c r="F14" s="220"/>
      <c r="G14" s="254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386</v>
      </c>
    </row>
    <row r="15" spans="1:60" x14ac:dyDescent="0.2">
      <c r="C15" s="263"/>
      <c r="D15" s="10"/>
      <c r="AG15" t="s">
        <v>387</v>
      </c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MPrSlYBv/TE1TEBxrjSO3RvB10lH2W7waeuzqA24IgI84+MEQO+PcvOmbpyn+8SyvAdT1kqdAbaCgOpdoFZ7A==" saltValue="prxCAERj5tkFCW1V2+Igq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B008-F231-4C6E-A929-061444EC4A1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65</v>
      </c>
      <c r="C4" s="206" t="s">
        <v>66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106</v>
      </c>
      <c r="C8" s="255" t="s">
        <v>107</v>
      </c>
      <c r="D8" s="232"/>
      <c r="E8" s="233"/>
      <c r="F8" s="234"/>
      <c r="G8" s="234">
        <f>SUMIF(AG9:AG20,"&lt;&gt;NOR",G9:G20)</f>
        <v>0</v>
      </c>
      <c r="H8" s="234"/>
      <c r="I8" s="234">
        <f>SUM(I9:I20)</f>
        <v>0</v>
      </c>
      <c r="J8" s="234"/>
      <c r="K8" s="234">
        <f>SUM(K9:K20)</f>
        <v>0</v>
      </c>
      <c r="L8" s="234"/>
      <c r="M8" s="234">
        <f>SUM(M9:M20)</f>
        <v>0</v>
      </c>
      <c r="N8" s="234"/>
      <c r="O8" s="234">
        <f>SUM(O9:O20)</f>
        <v>0</v>
      </c>
      <c r="P8" s="234"/>
      <c r="Q8" s="234">
        <f>SUM(Q9:Q20)</f>
        <v>0</v>
      </c>
      <c r="R8" s="234"/>
      <c r="S8" s="234"/>
      <c r="T8" s="235"/>
      <c r="U8" s="229"/>
      <c r="V8" s="229">
        <f>SUM(V9:V20)</f>
        <v>0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1082</v>
      </c>
      <c r="C9" s="258" t="s">
        <v>1091</v>
      </c>
      <c r="D9" s="246" t="s">
        <v>1084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342</v>
      </c>
      <c r="U9" s="224">
        <v>0</v>
      </c>
      <c r="V9" s="224">
        <f>ROUND(E9*U9,2)</f>
        <v>0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543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1085</v>
      </c>
      <c r="C10" s="258" t="s">
        <v>1092</v>
      </c>
      <c r="D10" s="246" t="s">
        <v>1084</v>
      </c>
      <c r="E10" s="247">
        <v>3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342</v>
      </c>
      <c r="U10" s="224">
        <v>0</v>
      </c>
      <c r="V10" s="224">
        <f>ROUND(E10*U10,2)</f>
        <v>0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543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1087</v>
      </c>
      <c r="C11" s="258" t="s">
        <v>1093</v>
      </c>
      <c r="D11" s="246" t="s">
        <v>1084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1089</v>
      </c>
      <c r="C12" s="258" t="s">
        <v>1094</v>
      </c>
      <c r="D12" s="246" t="s">
        <v>1084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341</v>
      </c>
      <c r="T12" s="250" t="s">
        <v>342</v>
      </c>
      <c r="U12" s="224">
        <v>0</v>
      </c>
      <c r="V12" s="224">
        <f>ROUND(E12*U12,2)</f>
        <v>0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543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1095</v>
      </c>
      <c r="C13" s="258" t="s">
        <v>1096</v>
      </c>
      <c r="D13" s="246" t="s">
        <v>1084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341</v>
      </c>
      <c r="T13" s="250" t="s">
        <v>342</v>
      </c>
      <c r="U13" s="224">
        <v>0</v>
      </c>
      <c r="V13" s="224">
        <f>ROUND(E13*U13,2)</f>
        <v>0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1097</v>
      </c>
      <c r="C14" s="258" t="s">
        <v>1090</v>
      </c>
      <c r="D14" s="246" t="s">
        <v>1084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1098</v>
      </c>
      <c r="C15" s="258" t="s">
        <v>1086</v>
      </c>
      <c r="D15" s="246" t="s">
        <v>1084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223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8</v>
      </c>
      <c r="B16" s="245" t="s">
        <v>1099</v>
      </c>
      <c r="C16" s="258" t="s">
        <v>1100</v>
      </c>
      <c r="D16" s="246" t="s">
        <v>240</v>
      </c>
      <c r="E16" s="247">
        <v>15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341</v>
      </c>
      <c r="T16" s="250" t="s">
        <v>342</v>
      </c>
      <c r="U16" s="224">
        <v>0</v>
      </c>
      <c r="V16" s="224">
        <f>ROUND(E16*U16,2)</f>
        <v>0</v>
      </c>
      <c r="W16" s="224"/>
      <c r="X16" s="224" t="s">
        <v>222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543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1101</v>
      </c>
      <c r="C17" s="258" t="s">
        <v>1102</v>
      </c>
      <c r="D17" s="246" t="s">
        <v>240</v>
      </c>
      <c r="E17" s="247">
        <v>15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1103</v>
      </c>
      <c r="C18" s="258" t="s">
        <v>1104</v>
      </c>
      <c r="D18" s="246" t="s">
        <v>240</v>
      </c>
      <c r="E18" s="247">
        <v>15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341</v>
      </c>
      <c r="T18" s="250" t="s">
        <v>342</v>
      </c>
      <c r="U18" s="224">
        <v>0</v>
      </c>
      <c r="V18" s="224">
        <f>ROUND(E18*U18,2)</f>
        <v>0</v>
      </c>
      <c r="W18" s="224"/>
      <c r="X18" s="224" t="s">
        <v>222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1105</v>
      </c>
      <c r="C19" s="258" t="s">
        <v>1106</v>
      </c>
      <c r="D19" s="246" t="s">
        <v>240</v>
      </c>
      <c r="E19" s="247">
        <v>30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341</v>
      </c>
      <c r="T19" s="250" t="s">
        <v>342</v>
      </c>
      <c r="U19" s="224">
        <v>0</v>
      </c>
      <c r="V19" s="224">
        <f>ROUND(E19*U19,2)</f>
        <v>0</v>
      </c>
      <c r="W19" s="224"/>
      <c r="X19" s="224" t="s">
        <v>222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543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6">
        <v>12</v>
      </c>
      <c r="B20" s="237" t="s">
        <v>1107</v>
      </c>
      <c r="C20" s="256" t="s">
        <v>1108</v>
      </c>
      <c r="D20" s="238" t="s">
        <v>240</v>
      </c>
      <c r="E20" s="239">
        <v>11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1"/>
      <c r="S20" s="241" t="s">
        <v>341</v>
      </c>
      <c r="T20" s="242" t="s">
        <v>342</v>
      </c>
      <c r="U20" s="224">
        <v>0</v>
      </c>
      <c r="V20" s="224">
        <f>ROUND(E20*U20,2)</f>
        <v>0</v>
      </c>
      <c r="W20" s="224"/>
      <c r="X20" s="224" t="s">
        <v>222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543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x14ac:dyDescent="0.2">
      <c r="A21" s="3"/>
      <c r="B21" s="4"/>
      <c r="C21" s="261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201</v>
      </c>
    </row>
    <row r="22" spans="1:60" x14ac:dyDescent="0.2">
      <c r="A22" s="217"/>
      <c r="B22" s="218" t="s">
        <v>29</v>
      </c>
      <c r="C22" s="262"/>
      <c r="D22" s="219"/>
      <c r="E22" s="220"/>
      <c r="F22" s="220"/>
      <c r="G22" s="254">
        <f>G8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386</v>
      </c>
    </row>
    <row r="23" spans="1:60" x14ac:dyDescent="0.2">
      <c r="C23" s="263"/>
      <c r="D23" s="10"/>
      <c r="AG23" t="s">
        <v>387</v>
      </c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A92I3bWp89tUaFdWOYoAUjNWrZSpY5WjrUD1XyL8bH5hjzI+ACM/jx2cidznWHYl+9EWh54daSML6O7DxXRyQ==" saltValue="koNJ2fN+E5xaoXqgZK/Ue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5519-7F4A-42B8-97F1-61C21656A6B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67</v>
      </c>
      <c r="C4" s="206" t="s">
        <v>68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108</v>
      </c>
      <c r="C8" s="255" t="s">
        <v>109</v>
      </c>
      <c r="D8" s="232"/>
      <c r="E8" s="233"/>
      <c r="F8" s="234"/>
      <c r="G8" s="234">
        <f>SUMIF(AG9:AG19,"&lt;&gt;NOR",G9:G19)</f>
        <v>0</v>
      </c>
      <c r="H8" s="234"/>
      <c r="I8" s="234">
        <f>SUM(I9:I19)</f>
        <v>0</v>
      </c>
      <c r="J8" s="234"/>
      <c r="K8" s="234">
        <f>SUM(K9:K19)</f>
        <v>0</v>
      </c>
      <c r="L8" s="234"/>
      <c r="M8" s="234">
        <f>SUM(M9:M19)</f>
        <v>0</v>
      </c>
      <c r="N8" s="234"/>
      <c r="O8" s="234">
        <f>SUM(O9:O19)</f>
        <v>0</v>
      </c>
      <c r="P8" s="234"/>
      <c r="Q8" s="234">
        <f>SUM(Q9:Q19)</f>
        <v>0</v>
      </c>
      <c r="R8" s="234"/>
      <c r="S8" s="234"/>
      <c r="T8" s="235"/>
      <c r="U8" s="229"/>
      <c r="V8" s="229">
        <f>SUM(V9:V19)</f>
        <v>0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1082</v>
      </c>
      <c r="C9" s="258" t="s">
        <v>1109</v>
      </c>
      <c r="D9" s="246" t="s">
        <v>1084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342</v>
      </c>
      <c r="U9" s="224">
        <v>0</v>
      </c>
      <c r="V9" s="224">
        <f>ROUND(E9*U9,2)</f>
        <v>0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543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1085</v>
      </c>
      <c r="C10" s="258" t="s">
        <v>1110</v>
      </c>
      <c r="D10" s="246" t="s">
        <v>1084</v>
      </c>
      <c r="E10" s="247">
        <v>3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342</v>
      </c>
      <c r="U10" s="224">
        <v>0</v>
      </c>
      <c r="V10" s="224">
        <f>ROUND(E10*U10,2)</f>
        <v>0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543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1087</v>
      </c>
      <c r="C11" s="258" t="s">
        <v>1111</v>
      </c>
      <c r="D11" s="246" t="s">
        <v>1084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1089</v>
      </c>
      <c r="C12" s="258" t="s">
        <v>1094</v>
      </c>
      <c r="D12" s="246" t="s">
        <v>1084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341</v>
      </c>
      <c r="T12" s="250" t="s">
        <v>342</v>
      </c>
      <c r="U12" s="224">
        <v>0</v>
      </c>
      <c r="V12" s="224">
        <f>ROUND(E12*U12,2)</f>
        <v>0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543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1095</v>
      </c>
      <c r="C13" s="258" t="s">
        <v>1096</v>
      </c>
      <c r="D13" s="246" t="s">
        <v>1084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341</v>
      </c>
      <c r="T13" s="250" t="s">
        <v>342</v>
      </c>
      <c r="U13" s="224">
        <v>0</v>
      </c>
      <c r="V13" s="224">
        <f>ROUND(E13*U13,2)</f>
        <v>0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1097</v>
      </c>
      <c r="C14" s="258" t="s">
        <v>1090</v>
      </c>
      <c r="D14" s="246" t="s">
        <v>1084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1098</v>
      </c>
      <c r="C15" s="258" t="s">
        <v>1086</v>
      </c>
      <c r="D15" s="246" t="s">
        <v>1084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223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8</v>
      </c>
      <c r="B16" s="245" t="s">
        <v>1099</v>
      </c>
      <c r="C16" s="258" t="s">
        <v>1100</v>
      </c>
      <c r="D16" s="246" t="s">
        <v>240</v>
      </c>
      <c r="E16" s="247">
        <v>10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341</v>
      </c>
      <c r="T16" s="250" t="s">
        <v>342</v>
      </c>
      <c r="U16" s="224">
        <v>0</v>
      </c>
      <c r="V16" s="224">
        <f>ROUND(E16*U16,2)</f>
        <v>0</v>
      </c>
      <c r="W16" s="224"/>
      <c r="X16" s="224" t="s">
        <v>222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543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1101</v>
      </c>
      <c r="C17" s="258" t="s">
        <v>1102</v>
      </c>
      <c r="D17" s="246" t="s">
        <v>240</v>
      </c>
      <c r="E17" s="247">
        <v>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1103</v>
      </c>
      <c r="C18" s="258" t="s">
        <v>1104</v>
      </c>
      <c r="D18" s="246" t="s">
        <v>240</v>
      </c>
      <c r="E18" s="247">
        <v>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341</v>
      </c>
      <c r="T18" s="250" t="s">
        <v>342</v>
      </c>
      <c r="U18" s="224">
        <v>0</v>
      </c>
      <c r="V18" s="224">
        <f>ROUND(E18*U18,2)</f>
        <v>0</v>
      </c>
      <c r="W18" s="224"/>
      <c r="X18" s="224" t="s">
        <v>222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6">
        <v>11</v>
      </c>
      <c r="B19" s="237" t="s">
        <v>1105</v>
      </c>
      <c r="C19" s="256" t="s">
        <v>1106</v>
      </c>
      <c r="D19" s="238" t="s">
        <v>240</v>
      </c>
      <c r="E19" s="239">
        <v>50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21</v>
      </c>
      <c r="M19" s="241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1"/>
      <c r="S19" s="241" t="s">
        <v>341</v>
      </c>
      <c r="T19" s="242" t="s">
        <v>342</v>
      </c>
      <c r="U19" s="224">
        <v>0</v>
      </c>
      <c r="V19" s="224">
        <f>ROUND(E19*U19,2)</f>
        <v>0</v>
      </c>
      <c r="W19" s="224"/>
      <c r="X19" s="224" t="s">
        <v>222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543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x14ac:dyDescent="0.2">
      <c r="A20" s="3"/>
      <c r="B20" s="4"/>
      <c r="C20" s="261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v>15</v>
      </c>
      <c r="AF20">
        <v>21</v>
      </c>
      <c r="AG20" t="s">
        <v>201</v>
      </c>
    </row>
    <row r="21" spans="1:60" x14ac:dyDescent="0.2">
      <c r="A21" s="217"/>
      <c r="B21" s="218" t="s">
        <v>29</v>
      </c>
      <c r="C21" s="262"/>
      <c r="D21" s="219"/>
      <c r="E21" s="220"/>
      <c r="F21" s="220"/>
      <c r="G21" s="254">
        <f>G8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f>SUMIF(L7:L19,AE20,G7:G19)</f>
        <v>0</v>
      </c>
      <c r="AF21">
        <f>SUMIF(L7:L19,AF20,G7:G19)</f>
        <v>0</v>
      </c>
      <c r="AG21" t="s">
        <v>386</v>
      </c>
    </row>
    <row r="22" spans="1:60" x14ac:dyDescent="0.2">
      <c r="C22" s="263"/>
      <c r="D22" s="10"/>
      <c r="AG22" t="s">
        <v>387</v>
      </c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TUyQxWU5BZavRnxTvAkT6OYNZvloBaIxG4SjeMMka9I3Ja0rQyR+QDqpIxrJsxqYDp5gyPhHJQD+gpc3G+K/A==" saltValue="wteSzPjTw3ch4Jh3qwQhZ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C3756-1FA1-45BF-807D-70AF2A45BCE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69</v>
      </c>
      <c r="C4" s="206" t="s">
        <v>70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165</v>
      </c>
      <c r="C8" s="255" t="s">
        <v>167</v>
      </c>
      <c r="D8" s="232"/>
      <c r="E8" s="233"/>
      <c r="F8" s="234"/>
      <c r="G8" s="234">
        <f>SUMIF(AG9:AG12,"&lt;&gt;NOR",G9:G12)</f>
        <v>0</v>
      </c>
      <c r="H8" s="234"/>
      <c r="I8" s="234">
        <f>SUM(I9:I12)</f>
        <v>0</v>
      </c>
      <c r="J8" s="234"/>
      <c r="K8" s="234">
        <f>SUM(K9:K12)</f>
        <v>0</v>
      </c>
      <c r="L8" s="234"/>
      <c r="M8" s="234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4"/>
      <c r="S8" s="234"/>
      <c r="T8" s="235"/>
      <c r="U8" s="229"/>
      <c r="V8" s="229">
        <f>SUM(V9:V12)</f>
        <v>0</v>
      </c>
      <c r="W8" s="229"/>
      <c r="X8" s="229"/>
      <c r="AG8" t="s">
        <v>215</v>
      </c>
    </row>
    <row r="9" spans="1:60" ht="33.75" outlineLevel="1" x14ac:dyDescent="0.2">
      <c r="A9" s="236">
        <v>1</v>
      </c>
      <c r="B9" s="237" t="s">
        <v>1112</v>
      </c>
      <c r="C9" s="256" t="s">
        <v>1113</v>
      </c>
      <c r="D9" s="238" t="s">
        <v>1004</v>
      </c>
      <c r="E9" s="239">
        <v>0.5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/>
      <c r="S9" s="241" t="s">
        <v>341</v>
      </c>
      <c r="T9" s="242" t="s">
        <v>342</v>
      </c>
      <c r="U9" s="224">
        <v>0</v>
      </c>
      <c r="V9" s="224">
        <f>ROUND(E9*U9,2)</f>
        <v>0</v>
      </c>
      <c r="W9" s="224"/>
      <c r="X9" s="224" t="s">
        <v>315</v>
      </c>
      <c r="Y9" s="214"/>
      <c r="Z9" s="214"/>
      <c r="AA9" s="214"/>
      <c r="AB9" s="214"/>
      <c r="AC9" s="214"/>
      <c r="AD9" s="214"/>
      <c r="AE9" s="214"/>
      <c r="AF9" s="214"/>
      <c r="AG9" s="214" t="s">
        <v>661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60" t="s">
        <v>1114</v>
      </c>
      <c r="D10" s="253"/>
      <c r="E10" s="253"/>
      <c r="F10" s="253"/>
      <c r="G10" s="25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274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6">
        <v>2</v>
      </c>
      <c r="B11" s="237" t="s">
        <v>1085</v>
      </c>
      <c r="C11" s="256" t="s">
        <v>1115</v>
      </c>
      <c r="D11" s="238" t="s">
        <v>1084</v>
      </c>
      <c r="E11" s="239">
        <v>1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21</v>
      </c>
      <c r="M11" s="241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1"/>
      <c r="S11" s="241" t="s">
        <v>341</v>
      </c>
      <c r="T11" s="242" t="s">
        <v>342</v>
      </c>
      <c r="U11" s="224">
        <v>0</v>
      </c>
      <c r="V11" s="224">
        <f>ROUND(E11*U11,2)</f>
        <v>0</v>
      </c>
      <c r="W11" s="224"/>
      <c r="X11" s="224" t="s">
        <v>315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661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60" t="s">
        <v>1114</v>
      </c>
      <c r="D12" s="253"/>
      <c r="E12" s="253"/>
      <c r="F12" s="253"/>
      <c r="G12" s="253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274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">
      <c r="A13" s="230" t="s">
        <v>214</v>
      </c>
      <c r="B13" s="231" t="s">
        <v>169</v>
      </c>
      <c r="C13" s="255" t="s">
        <v>170</v>
      </c>
      <c r="D13" s="232"/>
      <c r="E13" s="233"/>
      <c r="F13" s="234"/>
      <c r="G13" s="234">
        <f>SUMIF(AG14:AG21,"&lt;&gt;NOR",G14:G21)</f>
        <v>0</v>
      </c>
      <c r="H13" s="234"/>
      <c r="I13" s="234">
        <f>SUM(I14:I21)</f>
        <v>0</v>
      </c>
      <c r="J13" s="234"/>
      <c r="K13" s="234">
        <f>SUM(K14:K21)</f>
        <v>0</v>
      </c>
      <c r="L13" s="234"/>
      <c r="M13" s="234">
        <f>SUM(M14:M21)</f>
        <v>0</v>
      </c>
      <c r="N13" s="234"/>
      <c r="O13" s="234">
        <f>SUM(O14:O21)</f>
        <v>0</v>
      </c>
      <c r="P13" s="234"/>
      <c r="Q13" s="234">
        <f>SUM(Q14:Q21)</f>
        <v>0</v>
      </c>
      <c r="R13" s="234"/>
      <c r="S13" s="234"/>
      <c r="T13" s="235"/>
      <c r="U13" s="229"/>
      <c r="V13" s="229">
        <f>SUM(V14:V21)</f>
        <v>0</v>
      </c>
      <c r="W13" s="229"/>
      <c r="X13" s="229"/>
      <c r="AG13" t="s">
        <v>215</v>
      </c>
    </row>
    <row r="14" spans="1:60" outlineLevel="1" x14ac:dyDescent="0.2">
      <c r="A14" s="244">
        <v>3</v>
      </c>
      <c r="B14" s="245" t="s">
        <v>1087</v>
      </c>
      <c r="C14" s="258" t="s">
        <v>1116</v>
      </c>
      <c r="D14" s="246" t="s">
        <v>1084</v>
      </c>
      <c r="E14" s="247">
        <v>0.5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315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316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4</v>
      </c>
      <c r="B15" s="245" t="s">
        <v>1089</v>
      </c>
      <c r="C15" s="258" t="s">
        <v>1117</v>
      </c>
      <c r="D15" s="246" t="s">
        <v>1084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315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316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5</v>
      </c>
      <c r="B16" s="245" t="s">
        <v>1095</v>
      </c>
      <c r="C16" s="258" t="s">
        <v>1118</v>
      </c>
      <c r="D16" s="246" t="s">
        <v>1084</v>
      </c>
      <c r="E16" s="247">
        <v>0.5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341</v>
      </c>
      <c r="T16" s="250" t="s">
        <v>342</v>
      </c>
      <c r="U16" s="224">
        <v>0</v>
      </c>
      <c r="V16" s="224">
        <f>ROUND(E16*U16,2)</f>
        <v>0</v>
      </c>
      <c r="W16" s="224"/>
      <c r="X16" s="224" t="s">
        <v>315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316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6</v>
      </c>
      <c r="B17" s="245" t="s">
        <v>1097</v>
      </c>
      <c r="C17" s="258" t="s">
        <v>1119</v>
      </c>
      <c r="D17" s="246" t="s">
        <v>1084</v>
      </c>
      <c r="E17" s="247">
        <v>0.5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315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316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7</v>
      </c>
      <c r="B18" s="245" t="s">
        <v>1098</v>
      </c>
      <c r="C18" s="258" t="s">
        <v>1120</v>
      </c>
      <c r="D18" s="246" t="s">
        <v>1084</v>
      </c>
      <c r="E18" s="247">
        <v>0.5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341</v>
      </c>
      <c r="T18" s="250" t="s">
        <v>342</v>
      </c>
      <c r="U18" s="224">
        <v>0</v>
      </c>
      <c r="V18" s="224">
        <f>ROUND(E18*U18,2)</f>
        <v>0</v>
      </c>
      <c r="W18" s="224"/>
      <c r="X18" s="224" t="s">
        <v>315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316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8</v>
      </c>
      <c r="B19" s="245" t="s">
        <v>1099</v>
      </c>
      <c r="C19" s="258" t="s">
        <v>1121</v>
      </c>
      <c r="D19" s="246" t="s">
        <v>1084</v>
      </c>
      <c r="E19" s="247">
        <v>0.5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341</v>
      </c>
      <c r="T19" s="250" t="s">
        <v>342</v>
      </c>
      <c r="U19" s="224">
        <v>0</v>
      </c>
      <c r="V19" s="224">
        <f>ROUND(E19*U19,2)</f>
        <v>0</v>
      </c>
      <c r="W19" s="224"/>
      <c r="X19" s="224" t="s">
        <v>315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316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9</v>
      </c>
      <c r="B20" s="245" t="s">
        <v>1101</v>
      </c>
      <c r="C20" s="258" t="s">
        <v>1122</v>
      </c>
      <c r="D20" s="246" t="s">
        <v>1084</v>
      </c>
      <c r="E20" s="247">
        <v>0.5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341</v>
      </c>
      <c r="T20" s="250" t="s">
        <v>342</v>
      </c>
      <c r="U20" s="224">
        <v>0</v>
      </c>
      <c r="V20" s="224">
        <f>ROUND(E20*U20,2)</f>
        <v>0</v>
      </c>
      <c r="W20" s="224"/>
      <c r="X20" s="224" t="s">
        <v>315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316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10</v>
      </c>
      <c r="B21" s="245" t="s">
        <v>1103</v>
      </c>
      <c r="C21" s="258" t="s">
        <v>1123</v>
      </c>
      <c r="D21" s="246" t="s">
        <v>1004</v>
      </c>
      <c r="E21" s="247">
        <v>0.5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341</v>
      </c>
      <c r="T21" s="250" t="s">
        <v>342</v>
      </c>
      <c r="U21" s="224">
        <v>0</v>
      </c>
      <c r="V21" s="224">
        <f>ROUND(E21*U21,2)</f>
        <v>0</v>
      </c>
      <c r="W21" s="224"/>
      <c r="X21" s="224" t="s">
        <v>315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316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214</v>
      </c>
      <c r="B22" s="231" t="s">
        <v>102</v>
      </c>
      <c r="C22" s="255" t="s">
        <v>172</v>
      </c>
      <c r="D22" s="232"/>
      <c r="E22" s="233"/>
      <c r="F22" s="234"/>
      <c r="G22" s="234">
        <f>SUMIF(AG23:AG24,"&lt;&gt;NOR",G23:G24)</f>
        <v>0</v>
      </c>
      <c r="H22" s="234"/>
      <c r="I22" s="234">
        <f>SUM(I23:I24)</f>
        <v>0</v>
      </c>
      <c r="J22" s="234"/>
      <c r="K22" s="234">
        <f>SUM(K23:K24)</f>
        <v>0</v>
      </c>
      <c r="L22" s="234"/>
      <c r="M22" s="234">
        <f>SUM(M23:M24)</f>
        <v>0</v>
      </c>
      <c r="N22" s="234"/>
      <c r="O22" s="234">
        <f>SUM(O23:O24)</f>
        <v>0</v>
      </c>
      <c r="P22" s="234"/>
      <c r="Q22" s="234">
        <f>SUM(Q23:Q24)</f>
        <v>0</v>
      </c>
      <c r="R22" s="234"/>
      <c r="S22" s="234"/>
      <c r="T22" s="235"/>
      <c r="U22" s="229"/>
      <c r="V22" s="229">
        <f>SUM(V23:V24)</f>
        <v>0</v>
      </c>
      <c r="W22" s="229"/>
      <c r="X22" s="229"/>
      <c r="AG22" t="s">
        <v>215</v>
      </c>
    </row>
    <row r="23" spans="1:60" outlineLevel="1" x14ac:dyDescent="0.2">
      <c r="A23" s="244">
        <v>11</v>
      </c>
      <c r="B23" s="245" t="s">
        <v>1105</v>
      </c>
      <c r="C23" s="258" t="s">
        <v>1124</v>
      </c>
      <c r="D23" s="246" t="s">
        <v>1084</v>
      </c>
      <c r="E23" s="247">
        <v>0.5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341</v>
      </c>
      <c r="T23" s="250" t="s">
        <v>342</v>
      </c>
      <c r="U23" s="224">
        <v>0</v>
      </c>
      <c r="V23" s="224">
        <f>ROUND(E23*U23,2)</f>
        <v>0</v>
      </c>
      <c r="W23" s="224"/>
      <c r="X23" s="224" t="s">
        <v>315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316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12</v>
      </c>
      <c r="B24" s="245" t="s">
        <v>1107</v>
      </c>
      <c r="C24" s="258" t="s">
        <v>1125</v>
      </c>
      <c r="D24" s="246" t="s">
        <v>1084</v>
      </c>
      <c r="E24" s="247">
        <v>0.5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341</v>
      </c>
      <c r="T24" s="250" t="s">
        <v>342</v>
      </c>
      <c r="U24" s="224">
        <v>0</v>
      </c>
      <c r="V24" s="224">
        <f>ROUND(E24*U24,2)</f>
        <v>0</v>
      </c>
      <c r="W24" s="224"/>
      <c r="X24" s="224" t="s">
        <v>315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316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230" t="s">
        <v>214</v>
      </c>
      <c r="B25" s="231" t="s">
        <v>174</v>
      </c>
      <c r="C25" s="255" t="s">
        <v>176</v>
      </c>
      <c r="D25" s="232"/>
      <c r="E25" s="233"/>
      <c r="F25" s="234"/>
      <c r="G25" s="234">
        <f>SUMIF(AG26:AG39,"&lt;&gt;NOR",G26:G39)</f>
        <v>0</v>
      </c>
      <c r="H25" s="234"/>
      <c r="I25" s="234">
        <f>SUM(I26:I39)</f>
        <v>0</v>
      </c>
      <c r="J25" s="234"/>
      <c r="K25" s="234">
        <f>SUM(K26:K39)</f>
        <v>0</v>
      </c>
      <c r="L25" s="234"/>
      <c r="M25" s="234">
        <f>SUM(M26:M39)</f>
        <v>0</v>
      </c>
      <c r="N25" s="234"/>
      <c r="O25" s="234">
        <f>SUM(O26:O39)</f>
        <v>0</v>
      </c>
      <c r="P25" s="234"/>
      <c r="Q25" s="234">
        <f>SUM(Q26:Q39)</f>
        <v>0</v>
      </c>
      <c r="R25" s="234"/>
      <c r="S25" s="234"/>
      <c r="T25" s="235"/>
      <c r="U25" s="229"/>
      <c r="V25" s="229">
        <f>SUM(V26:V39)</f>
        <v>0</v>
      </c>
      <c r="W25" s="229"/>
      <c r="X25" s="229"/>
      <c r="AG25" t="s">
        <v>215</v>
      </c>
    </row>
    <row r="26" spans="1:60" outlineLevel="1" x14ac:dyDescent="0.2">
      <c r="A26" s="244">
        <v>13</v>
      </c>
      <c r="B26" s="245" t="s">
        <v>1126</v>
      </c>
      <c r="C26" s="258" t="s">
        <v>1127</v>
      </c>
      <c r="D26" s="246" t="s">
        <v>1084</v>
      </c>
      <c r="E26" s="247">
        <v>2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341</v>
      </c>
      <c r="T26" s="250" t="s">
        <v>342</v>
      </c>
      <c r="U26" s="224">
        <v>0</v>
      </c>
      <c r="V26" s="224">
        <f>ROUND(E26*U26,2)</f>
        <v>0</v>
      </c>
      <c r="W26" s="224"/>
      <c r="X26" s="224" t="s">
        <v>315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316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14</v>
      </c>
      <c r="B27" s="245" t="s">
        <v>1128</v>
      </c>
      <c r="C27" s="258" t="s">
        <v>1129</v>
      </c>
      <c r="D27" s="246" t="s">
        <v>1084</v>
      </c>
      <c r="E27" s="247">
        <v>6.5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341</v>
      </c>
      <c r="T27" s="250" t="s">
        <v>342</v>
      </c>
      <c r="U27" s="224">
        <v>0</v>
      </c>
      <c r="V27" s="224">
        <f>ROUND(E27*U27,2)</f>
        <v>0</v>
      </c>
      <c r="W27" s="224"/>
      <c r="X27" s="224" t="s">
        <v>315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316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15</v>
      </c>
      <c r="B28" s="245" t="s">
        <v>1130</v>
      </c>
      <c r="C28" s="258" t="s">
        <v>1131</v>
      </c>
      <c r="D28" s="246" t="s">
        <v>1084</v>
      </c>
      <c r="E28" s="247">
        <v>0.5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341</v>
      </c>
      <c r="T28" s="250" t="s">
        <v>342</v>
      </c>
      <c r="U28" s="224">
        <v>0</v>
      </c>
      <c r="V28" s="224">
        <f>ROUND(E28*U28,2)</f>
        <v>0</v>
      </c>
      <c r="W28" s="224"/>
      <c r="X28" s="224" t="s">
        <v>315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316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16</v>
      </c>
      <c r="B29" s="245" t="s">
        <v>1132</v>
      </c>
      <c r="C29" s="258" t="s">
        <v>1133</v>
      </c>
      <c r="D29" s="246" t="s">
        <v>1084</v>
      </c>
      <c r="E29" s="247">
        <v>2.5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341</v>
      </c>
      <c r="T29" s="250" t="s">
        <v>342</v>
      </c>
      <c r="U29" s="224">
        <v>0</v>
      </c>
      <c r="V29" s="224">
        <f>ROUND(E29*U29,2)</f>
        <v>0</v>
      </c>
      <c r="W29" s="224"/>
      <c r="X29" s="224" t="s">
        <v>315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316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17</v>
      </c>
      <c r="B30" s="245" t="s">
        <v>1134</v>
      </c>
      <c r="C30" s="258" t="s">
        <v>1135</v>
      </c>
      <c r="D30" s="246" t="s">
        <v>1084</v>
      </c>
      <c r="E30" s="247">
        <v>1.5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341</v>
      </c>
      <c r="T30" s="250" t="s">
        <v>342</v>
      </c>
      <c r="U30" s="224">
        <v>0</v>
      </c>
      <c r="V30" s="224">
        <f>ROUND(E30*U30,2)</f>
        <v>0</v>
      </c>
      <c r="W30" s="224"/>
      <c r="X30" s="224" t="s">
        <v>315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316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18</v>
      </c>
      <c r="B31" s="245" t="s">
        <v>1136</v>
      </c>
      <c r="C31" s="258" t="s">
        <v>1137</v>
      </c>
      <c r="D31" s="246" t="s">
        <v>1084</v>
      </c>
      <c r="E31" s="247">
        <v>0.5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341</v>
      </c>
      <c r="T31" s="250" t="s">
        <v>342</v>
      </c>
      <c r="U31" s="224">
        <v>0</v>
      </c>
      <c r="V31" s="224">
        <f>ROUND(E31*U31,2)</f>
        <v>0</v>
      </c>
      <c r="W31" s="224"/>
      <c r="X31" s="224" t="s">
        <v>315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316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19</v>
      </c>
      <c r="B32" s="245" t="s">
        <v>1138</v>
      </c>
      <c r="C32" s="258" t="s">
        <v>1139</v>
      </c>
      <c r="D32" s="246" t="s">
        <v>1084</v>
      </c>
      <c r="E32" s="247">
        <v>1.5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341</v>
      </c>
      <c r="T32" s="250" t="s">
        <v>342</v>
      </c>
      <c r="U32" s="224">
        <v>0</v>
      </c>
      <c r="V32" s="224">
        <f>ROUND(E32*U32,2)</f>
        <v>0</v>
      </c>
      <c r="W32" s="224"/>
      <c r="X32" s="224" t="s">
        <v>315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316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20</v>
      </c>
      <c r="B33" s="245" t="s">
        <v>1140</v>
      </c>
      <c r="C33" s="258" t="s">
        <v>1141</v>
      </c>
      <c r="D33" s="246" t="s">
        <v>1084</v>
      </c>
      <c r="E33" s="247">
        <v>1.5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341</v>
      </c>
      <c r="T33" s="250" t="s">
        <v>342</v>
      </c>
      <c r="U33" s="224">
        <v>0</v>
      </c>
      <c r="V33" s="224">
        <f>ROUND(E33*U33,2)</f>
        <v>0</v>
      </c>
      <c r="W33" s="224"/>
      <c r="X33" s="224" t="s">
        <v>315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316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21</v>
      </c>
      <c r="B34" s="245" t="s">
        <v>1142</v>
      </c>
      <c r="C34" s="258" t="s">
        <v>1143</v>
      </c>
      <c r="D34" s="246" t="s">
        <v>1084</v>
      </c>
      <c r="E34" s="247">
        <v>1.5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341</v>
      </c>
      <c r="T34" s="250" t="s">
        <v>342</v>
      </c>
      <c r="U34" s="224">
        <v>0</v>
      </c>
      <c r="V34" s="224">
        <f>ROUND(E34*U34,2)</f>
        <v>0</v>
      </c>
      <c r="W34" s="224"/>
      <c r="X34" s="224" t="s">
        <v>315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316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22</v>
      </c>
      <c r="B35" s="245" t="s">
        <v>1144</v>
      </c>
      <c r="C35" s="258" t="s">
        <v>1145</v>
      </c>
      <c r="D35" s="246" t="s">
        <v>1084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341</v>
      </c>
      <c r="T35" s="250" t="s">
        <v>342</v>
      </c>
      <c r="U35" s="224">
        <v>0</v>
      </c>
      <c r="V35" s="224">
        <f>ROUND(E35*U35,2)</f>
        <v>0</v>
      </c>
      <c r="W35" s="224"/>
      <c r="X35" s="224" t="s">
        <v>315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316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23</v>
      </c>
      <c r="B36" s="245" t="s">
        <v>1146</v>
      </c>
      <c r="C36" s="258" t="s">
        <v>1147</v>
      </c>
      <c r="D36" s="246" t="s">
        <v>1084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341</v>
      </c>
      <c r="T36" s="250" t="s">
        <v>342</v>
      </c>
      <c r="U36" s="224">
        <v>0</v>
      </c>
      <c r="V36" s="224">
        <f>ROUND(E36*U36,2)</f>
        <v>0</v>
      </c>
      <c r="W36" s="224"/>
      <c r="X36" s="224" t="s">
        <v>315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316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24</v>
      </c>
      <c r="B37" s="245" t="s">
        <v>1148</v>
      </c>
      <c r="C37" s="258" t="s">
        <v>1149</v>
      </c>
      <c r="D37" s="246" t="s">
        <v>1084</v>
      </c>
      <c r="E37" s="247">
        <v>2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341</v>
      </c>
      <c r="T37" s="250" t="s">
        <v>342</v>
      </c>
      <c r="U37" s="224">
        <v>0</v>
      </c>
      <c r="V37" s="224">
        <f>ROUND(E37*U37,2)</f>
        <v>0</v>
      </c>
      <c r="W37" s="224"/>
      <c r="X37" s="224" t="s">
        <v>315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316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25</v>
      </c>
      <c r="B38" s="245" t="s">
        <v>1150</v>
      </c>
      <c r="C38" s="258" t="s">
        <v>1151</v>
      </c>
      <c r="D38" s="246" t="s">
        <v>1084</v>
      </c>
      <c r="E38" s="247">
        <v>1.5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341</v>
      </c>
      <c r="T38" s="250" t="s">
        <v>342</v>
      </c>
      <c r="U38" s="224">
        <v>0</v>
      </c>
      <c r="V38" s="224">
        <f>ROUND(E38*U38,2)</f>
        <v>0</v>
      </c>
      <c r="W38" s="224"/>
      <c r="X38" s="224" t="s">
        <v>315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316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26</v>
      </c>
      <c r="B39" s="245" t="s">
        <v>1152</v>
      </c>
      <c r="C39" s="258" t="s">
        <v>1153</v>
      </c>
      <c r="D39" s="246" t="s">
        <v>1084</v>
      </c>
      <c r="E39" s="247">
        <v>0.5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341</v>
      </c>
      <c r="T39" s="250" t="s">
        <v>342</v>
      </c>
      <c r="U39" s="224">
        <v>0</v>
      </c>
      <c r="V39" s="224">
        <f>ROUND(E39*U39,2)</f>
        <v>0</v>
      </c>
      <c r="W39" s="224"/>
      <c r="X39" s="224" t="s">
        <v>315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316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x14ac:dyDescent="0.2">
      <c r="A40" s="230" t="s">
        <v>214</v>
      </c>
      <c r="B40" s="231" t="s">
        <v>104</v>
      </c>
      <c r="C40" s="255" t="s">
        <v>178</v>
      </c>
      <c r="D40" s="232"/>
      <c r="E40" s="233"/>
      <c r="F40" s="234"/>
      <c r="G40" s="234">
        <f>SUMIF(AG41:AG60,"&lt;&gt;NOR",G41:G60)</f>
        <v>0</v>
      </c>
      <c r="H40" s="234"/>
      <c r="I40" s="234">
        <f>SUM(I41:I60)</f>
        <v>0</v>
      </c>
      <c r="J40" s="234"/>
      <c r="K40" s="234">
        <f>SUM(K41:K60)</f>
        <v>0</v>
      </c>
      <c r="L40" s="234"/>
      <c r="M40" s="234">
        <f>SUM(M41:M60)</f>
        <v>0</v>
      </c>
      <c r="N40" s="234"/>
      <c r="O40" s="234">
        <f>SUM(O41:O60)</f>
        <v>0</v>
      </c>
      <c r="P40" s="234"/>
      <c r="Q40" s="234">
        <f>SUM(Q41:Q60)</f>
        <v>0</v>
      </c>
      <c r="R40" s="234"/>
      <c r="S40" s="234"/>
      <c r="T40" s="235"/>
      <c r="U40" s="229"/>
      <c r="V40" s="229">
        <f>SUM(V41:V60)</f>
        <v>0</v>
      </c>
      <c r="W40" s="229"/>
      <c r="X40" s="229"/>
      <c r="AG40" t="s">
        <v>215</v>
      </c>
    </row>
    <row r="41" spans="1:60" outlineLevel="1" x14ac:dyDescent="0.2">
      <c r="A41" s="244">
        <v>27</v>
      </c>
      <c r="B41" s="245" t="s">
        <v>1154</v>
      </c>
      <c r="C41" s="258" t="s">
        <v>1155</v>
      </c>
      <c r="D41" s="246" t="s">
        <v>240</v>
      </c>
      <c r="E41" s="247">
        <v>255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341</v>
      </c>
      <c r="T41" s="250" t="s">
        <v>342</v>
      </c>
      <c r="U41" s="224">
        <v>0</v>
      </c>
      <c r="V41" s="224">
        <f>ROUND(E41*U41,2)</f>
        <v>0</v>
      </c>
      <c r="W41" s="224"/>
      <c r="X41" s="224" t="s">
        <v>315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316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28</v>
      </c>
      <c r="B42" s="245" t="s">
        <v>1156</v>
      </c>
      <c r="C42" s="258" t="s">
        <v>1157</v>
      </c>
      <c r="D42" s="246" t="s">
        <v>240</v>
      </c>
      <c r="E42" s="247">
        <v>42.5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/>
      <c r="S42" s="249" t="s">
        <v>341</v>
      </c>
      <c r="T42" s="250" t="s">
        <v>342</v>
      </c>
      <c r="U42" s="224">
        <v>0</v>
      </c>
      <c r="V42" s="224">
        <f>ROUND(E42*U42,2)</f>
        <v>0</v>
      </c>
      <c r="W42" s="224"/>
      <c r="X42" s="224" t="s">
        <v>315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316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44">
        <v>29</v>
      </c>
      <c r="B43" s="245" t="s">
        <v>1158</v>
      </c>
      <c r="C43" s="258" t="s">
        <v>1159</v>
      </c>
      <c r="D43" s="246" t="s">
        <v>240</v>
      </c>
      <c r="E43" s="247">
        <v>42.5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/>
      <c r="S43" s="249" t="s">
        <v>341</v>
      </c>
      <c r="T43" s="250" t="s">
        <v>342</v>
      </c>
      <c r="U43" s="224">
        <v>0</v>
      </c>
      <c r="V43" s="224">
        <f>ROUND(E43*U43,2)</f>
        <v>0</v>
      </c>
      <c r="W43" s="224"/>
      <c r="X43" s="224" t="s">
        <v>315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316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30</v>
      </c>
      <c r="B44" s="245" t="s">
        <v>1160</v>
      </c>
      <c r="C44" s="258" t="s">
        <v>1161</v>
      </c>
      <c r="D44" s="246" t="s">
        <v>240</v>
      </c>
      <c r="E44" s="247">
        <v>725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/>
      <c r="S44" s="249" t="s">
        <v>341</v>
      </c>
      <c r="T44" s="250" t="s">
        <v>342</v>
      </c>
      <c r="U44" s="224">
        <v>0</v>
      </c>
      <c r="V44" s="224">
        <f>ROUND(E44*U44,2)</f>
        <v>0</v>
      </c>
      <c r="W44" s="224"/>
      <c r="X44" s="224" t="s">
        <v>315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316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44">
        <v>31</v>
      </c>
      <c r="B45" s="245" t="s">
        <v>1162</v>
      </c>
      <c r="C45" s="258" t="s">
        <v>1163</v>
      </c>
      <c r="D45" s="246" t="s">
        <v>240</v>
      </c>
      <c r="E45" s="247">
        <v>455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341</v>
      </c>
      <c r="T45" s="250" t="s">
        <v>342</v>
      </c>
      <c r="U45" s="224">
        <v>0</v>
      </c>
      <c r="V45" s="224">
        <f>ROUND(E45*U45,2)</f>
        <v>0</v>
      </c>
      <c r="W45" s="224"/>
      <c r="X45" s="224" t="s">
        <v>315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316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32</v>
      </c>
      <c r="B46" s="245" t="s">
        <v>1164</v>
      </c>
      <c r="C46" s="258" t="s">
        <v>1165</v>
      </c>
      <c r="D46" s="246" t="s">
        <v>240</v>
      </c>
      <c r="E46" s="247">
        <v>100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341</v>
      </c>
      <c r="T46" s="250" t="s">
        <v>342</v>
      </c>
      <c r="U46" s="224">
        <v>0</v>
      </c>
      <c r="V46" s="224">
        <f>ROUND(E46*U46,2)</f>
        <v>0</v>
      </c>
      <c r="W46" s="224"/>
      <c r="X46" s="224" t="s">
        <v>315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316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33</v>
      </c>
      <c r="B47" s="245" t="s">
        <v>1166</v>
      </c>
      <c r="C47" s="258" t="s">
        <v>1167</v>
      </c>
      <c r="D47" s="246" t="s">
        <v>240</v>
      </c>
      <c r="E47" s="247">
        <v>60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341</v>
      </c>
      <c r="T47" s="250" t="s">
        <v>342</v>
      </c>
      <c r="U47" s="224">
        <v>0</v>
      </c>
      <c r="V47" s="224">
        <f>ROUND(E47*U47,2)</f>
        <v>0</v>
      </c>
      <c r="W47" s="224"/>
      <c r="X47" s="224" t="s">
        <v>315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316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34</v>
      </c>
      <c r="B48" s="245" t="s">
        <v>1168</v>
      </c>
      <c r="C48" s="258" t="s">
        <v>1169</v>
      </c>
      <c r="D48" s="246" t="s">
        <v>240</v>
      </c>
      <c r="E48" s="247">
        <v>110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49"/>
      <c r="S48" s="249" t="s">
        <v>341</v>
      </c>
      <c r="T48" s="250" t="s">
        <v>342</v>
      </c>
      <c r="U48" s="224">
        <v>0</v>
      </c>
      <c r="V48" s="224">
        <f>ROUND(E48*U48,2)</f>
        <v>0</v>
      </c>
      <c r="W48" s="224"/>
      <c r="X48" s="224" t="s">
        <v>315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316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35</v>
      </c>
      <c r="B49" s="245" t="s">
        <v>1170</v>
      </c>
      <c r="C49" s="258" t="s">
        <v>1171</v>
      </c>
      <c r="D49" s="246" t="s">
        <v>240</v>
      </c>
      <c r="E49" s="247">
        <v>50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/>
      <c r="S49" s="249" t="s">
        <v>341</v>
      </c>
      <c r="T49" s="250" t="s">
        <v>342</v>
      </c>
      <c r="U49" s="224">
        <v>0</v>
      </c>
      <c r="V49" s="224">
        <f>ROUND(E49*U49,2)</f>
        <v>0</v>
      </c>
      <c r="W49" s="224"/>
      <c r="X49" s="224" t="s">
        <v>315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316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36</v>
      </c>
      <c r="B50" s="245" t="s">
        <v>1172</v>
      </c>
      <c r="C50" s="258" t="s">
        <v>1173</v>
      </c>
      <c r="D50" s="246" t="s">
        <v>240</v>
      </c>
      <c r="E50" s="247">
        <v>15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/>
      <c r="S50" s="249" t="s">
        <v>341</v>
      </c>
      <c r="T50" s="250" t="s">
        <v>342</v>
      </c>
      <c r="U50" s="224">
        <v>0</v>
      </c>
      <c r="V50" s="224">
        <f>ROUND(E50*U50,2)</f>
        <v>0</v>
      </c>
      <c r="W50" s="224"/>
      <c r="X50" s="224" t="s">
        <v>315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316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37</v>
      </c>
      <c r="B51" s="245" t="s">
        <v>1174</v>
      </c>
      <c r="C51" s="258" t="s">
        <v>1175</v>
      </c>
      <c r="D51" s="246" t="s">
        <v>240</v>
      </c>
      <c r="E51" s="247">
        <v>15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341</v>
      </c>
      <c r="T51" s="250" t="s">
        <v>342</v>
      </c>
      <c r="U51" s="224">
        <v>0</v>
      </c>
      <c r="V51" s="224">
        <f>ROUND(E51*U51,2)</f>
        <v>0</v>
      </c>
      <c r="W51" s="224"/>
      <c r="X51" s="224" t="s">
        <v>315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316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38</v>
      </c>
      <c r="B52" s="245" t="s">
        <v>1176</v>
      </c>
      <c r="C52" s="258" t="s">
        <v>1177</v>
      </c>
      <c r="D52" s="246" t="s">
        <v>240</v>
      </c>
      <c r="E52" s="247">
        <v>25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341</v>
      </c>
      <c r="T52" s="250" t="s">
        <v>342</v>
      </c>
      <c r="U52" s="224">
        <v>0</v>
      </c>
      <c r="V52" s="224">
        <f>ROUND(E52*U52,2)</f>
        <v>0</v>
      </c>
      <c r="W52" s="224"/>
      <c r="X52" s="224" t="s">
        <v>315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316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39</v>
      </c>
      <c r="B53" s="245" t="s">
        <v>1178</v>
      </c>
      <c r="C53" s="258" t="s">
        <v>1179</v>
      </c>
      <c r="D53" s="246" t="s">
        <v>240</v>
      </c>
      <c r="E53" s="247">
        <v>30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/>
      <c r="S53" s="249" t="s">
        <v>341</v>
      </c>
      <c r="T53" s="250" t="s">
        <v>342</v>
      </c>
      <c r="U53" s="224">
        <v>0</v>
      </c>
      <c r="V53" s="224">
        <f>ROUND(E53*U53,2)</f>
        <v>0</v>
      </c>
      <c r="W53" s="224"/>
      <c r="X53" s="224" t="s">
        <v>315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316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40</v>
      </c>
      <c r="B54" s="245" t="s">
        <v>1180</v>
      </c>
      <c r="C54" s="258" t="s">
        <v>1181</v>
      </c>
      <c r="D54" s="246" t="s">
        <v>240</v>
      </c>
      <c r="E54" s="247">
        <v>25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49"/>
      <c r="S54" s="249" t="s">
        <v>341</v>
      </c>
      <c r="T54" s="250" t="s">
        <v>342</v>
      </c>
      <c r="U54" s="224">
        <v>0</v>
      </c>
      <c r="V54" s="224">
        <f>ROUND(E54*U54,2)</f>
        <v>0</v>
      </c>
      <c r="W54" s="224"/>
      <c r="X54" s="224" t="s">
        <v>315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316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41</v>
      </c>
      <c r="B55" s="245" t="s">
        <v>1182</v>
      </c>
      <c r="C55" s="258" t="s">
        <v>1183</v>
      </c>
      <c r="D55" s="246" t="s">
        <v>240</v>
      </c>
      <c r="E55" s="247">
        <v>55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49"/>
      <c r="S55" s="249" t="s">
        <v>341</v>
      </c>
      <c r="T55" s="250" t="s">
        <v>342</v>
      </c>
      <c r="U55" s="224">
        <v>0</v>
      </c>
      <c r="V55" s="224">
        <f>ROUND(E55*U55,2)</f>
        <v>0</v>
      </c>
      <c r="W55" s="224"/>
      <c r="X55" s="224" t="s">
        <v>315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316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42</v>
      </c>
      <c r="B56" s="245" t="s">
        <v>1184</v>
      </c>
      <c r="C56" s="258" t="s">
        <v>1185</v>
      </c>
      <c r="D56" s="246" t="s">
        <v>240</v>
      </c>
      <c r="E56" s="247">
        <v>75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341</v>
      </c>
      <c r="T56" s="250" t="s">
        <v>342</v>
      </c>
      <c r="U56" s="224">
        <v>0</v>
      </c>
      <c r="V56" s="224">
        <f>ROUND(E56*U56,2)</f>
        <v>0</v>
      </c>
      <c r="W56" s="224"/>
      <c r="X56" s="224" t="s">
        <v>315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316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43</v>
      </c>
      <c r="B57" s="245" t="s">
        <v>1186</v>
      </c>
      <c r="C57" s="258" t="s">
        <v>1187</v>
      </c>
      <c r="D57" s="246" t="s">
        <v>1084</v>
      </c>
      <c r="E57" s="247">
        <v>2.5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341</v>
      </c>
      <c r="T57" s="250" t="s">
        <v>342</v>
      </c>
      <c r="U57" s="224">
        <v>0</v>
      </c>
      <c r="V57" s="224">
        <f>ROUND(E57*U57,2)</f>
        <v>0</v>
      </c>
      <c r="W57" s="224"/>
      <c r="X57" s="224" t="s">
        <v>315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316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44</v>
      </c>
      <c r="B58" s="245" t="s">
        <v>1188</v>
      </c>
      <c r="C58" s="258" t="s">
        <v>1189</v>
      </c>
      <c r="D58" s="246" t="s">
        <v>1084</v>
      </c>
      <c r="E58" s="247">
        <v>2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341</v>
      </c>
      <c r="T58" s="250" t="s">
        <v>342</v>
      </c>
      <c r="U58" s="224">
        <v>0</v>
      </c>
      <c r="V58" s="224">
        <f>ROUND(E58*U58,2)</f>
        <v>0</v>
      </c>
      <c r="W58" s="224"/>
      <c r="X58" s="224" t="s">
        <v>315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316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45</v>
      </c>
      <c r="B59" s="245" t="s">
        <v>1190</v>
      </c>
      <c r="C59" s="258" t="s">
        <v>1191</v>
      </c>
      <c r="D59" s="246" t="s">
        <v>1084</v>
      </c>
      <c r="E59" s="247">
        <v>2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341</v>
      </c>
      <c r="T59" s="250" t="s">
        <v>342</v>
      </c>
      <c r="U59" s="224">
        <v>0</v>
      </c>
      <c r="V59" s="224">
        <f>ROUND(E59*U59,2)</f>
        <v>0</v>
      </c>
      <c r="W59" s="224"/>
      <c r="X59" s="224" t="s">
        <v>315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316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46</v>
      </c>
      <c r="B60" s="245" t="s">
        <v>1192</v>
      </c>
      <c r="C60" s="258" t="s">
        <v>1193</v>
      </c>
      <c r="D60" s="246" t="s">
        <v>999</v>
      </c>
      <c r="E60" s="247">
        <v>0.5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49"/>
      <c r="S60" s="249" t="s">
        <v>341</v>
      </c>
      <c r="T60" s="250" t="s">
        <v>342</v>
      </c>
      <c r="U60" s="224">
        <v>0</v>
      </c>
      <c r="V60" s="224">
        <f>ROUND(E60*U60,2)</f>
        <v>0</v>
      </c>
      <c r="W60" s="224"/>
      <c r="X60" s="224" t="s">
        <v>315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316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">
      <c r="A61" s="230" t="s">
        <v>214</v>
      </c>
      <c r="B61" s="231" t="s">
        <v>179</v>
      </c>
      <c r="C61" s="255" t="s">
        <v>180</v>
      </c>
      <c r="D61" s="232"/>
      <c r="E61" s="233"/>
      <c r="F61" s="234"/>
      <c r="G61" s="234">
        <f>SUMIF(AG62:AG69,"&lt;&gt;NOR",G62:G69)</f>
        <v>0</v>
      </c>
      <c r="H61" s="234"/>
      <c r="I61" s="234">
        <f>SUM(I62:I69)</f>
        <v>0</v>
      </c>
      <c r="J61" s="234"/>
      <c r="K61" s="234">
        <f>SUM(K62:K69)</f>
        <v>0</v>
      </c>
      <c r="L61" s="234"/>
      <c r="M61" s="234">
        <f>SUM(M62:M69)</f>
        <v>0</v>
      </c>
      <c r="N61" s="234"/>
      <c r="O61" s="234">
        <f>SUM(O62:O69)</f>
        <v>0</v>
      </c>
      <c r="P61" s="234"/>
      <c r="Q61" s="234">
        <f>SUM(Q62:Q69)</f>
        <v>0</v>
      </c>
      <c r="R61" s="234"/>
      <c r="S61" s="234"/>
      <c r="T61" s="235"/>
      <c r="U61" s="229"/>
      <c r="V61" s="229">
        <f>SUM(V62:V69)</f>
        <v>0</v>
      </c>
      <c r="W61" s="229"/>
      <c r="X61" s="229"/>
      <c r="AG61" t="s">
        <v>215</v>
      </c>
    </row>
    <row r="62" spans="1:60" outlineLevel="1" x14ac:dyDescent="0.2">
      <c r="A62" s="244">
        <v>47</v>
      </c>
      <c r="B62" s="245" t="s">
        <v>1194</v>
      </c>
      <c r="C62" s="258" t="s">
        <v>1195</v>
      </c>
      <c r="D62" s="246" t="s">
        <v>1004</v>
      </c>
      <c r="E62" s="247">
        <v>0.5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341</v>
      </c>
      <c r="T62" s="250" t="s">
        <v>342</v>
      </c>
      <c r="U62" s="224">
        <v>0</v>
      </c>
      <c r="V62" s="224">
        <f>ROUND(E62*U62,2)</f>
        <v>0</v>
      </c>
      <c r="W62" s="224"/>
      <c r="X62" s="224" t="s">
        <v>222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223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48</v>
      </c>
      <c r="B63" s="245" t="s">
        <v>1196</v>
      </c>
      <c r="C63" s="258" t="s">
        <v>1197</v>
      </c>
      <c r="D63" s="246" t="s">
        <v>1004</v>
      </c>
      <c r="E63" s="247">
        <v>0.5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49"/>
      <c r="S63" s="249" t="s">
        <v>341</v>
      </c>
      <c r="T63" s="250" t="s">
        <v>342</v>
      </c>
      <c r="U63" s="224">
        <v>0</v>
      </c>
      <c r="V63" s="224">
        <f>ROUND(E63*U63,2)</f>
        <v>0</v>
      </c>
      <c r="W63" s="224"/>
      <c r="X63" s="224" t="s">
        <v>222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543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49</v>
      </c>
      <c r="B64" s="245" t="s">
        <v>1198</v>
      </c>
      <c r="C64" s="258" t="s">
        <v>1199</v>
      </c>
      <c r="D64" s="246" t="s">
        <v>1004</v>
      </c>
      <c r="E64" s="247">
        <v>0.5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49"/>
      <c r="S64" s="249" t="s">
        <v>341</v>
      </c>
      <c r="T64" s="250" t="s">
        <v>342</v>
      </c>
      <c r="U64" s="224">
        <v>0</v>
      </c>
      <c r="V64" s="224">
        <f>ROUND(E64*U64,2)</f>
        <v>0</v>
      </c>
      <c r="W64" s="224"/>
      <c r="X64" s="224" t="s">
        <v>222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543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44">
        <v>50</v>
      </c>
      <c r="B65" s="245" t="s">
        <v>1200</v>
      </c>
      <c r="C65" s="258" t="s">
        <v>1201</v>
      </c>
      <c r="D65" s="246" t="s">
        <v>1004</v>
      </c>
      <c r="E65" s="247">
        <v>0.5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49"/>
      <c r="S65" s="249" t="s">
        <v>341</v>
      </c>
      <c r="T65" s="250" t="s">
        <v>342</v>
      </c>
      <c r="U65" s="224">
        <v>0</v>
      </c>
      <c r="V65" s="224">
        <f>ROUND(E65*U65,2)</f>
        <v>0</v>
      </c>
      <c r="W65" s="224"/>
      <c r="X65" s="224" t="s">
        <v>222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543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44">
        <v>51</v>
      </c>
      <c r="B66" s="245" t="s">
        <v>1202</v>
      </c>
      <c r="C66" s="258" t="s">
        <v>1203</v>
      </c>
      <c r="D66" s="246" t="s">
        <v>1004</v>
      </c>
      <c r="E66" s="247">
        <v>0.5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49"/>
      <c r="S66" s="249" t="s">
        <v>341</v>
      </c>
      <c r="T66" s="250" t="s">
        <v>342</v>
      </c>
      <c r="U66" s="224">
        <v>0</v>
      </c>
      <c r="V66" s="224">
        <f>ROUND(E66*U66,2)</f>
        <v>0</v>
      </c>
      <c r="W66" s="224"/>
      <c r="X66" s="224" t="s">
        <v>222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543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44">
        <v>52</v>
      </c>
      <c r="B67" s="245" t="s">
        <v>1204</v>
      </c>
      <c r="C67" s="258" t="s">
        <v>1205</v>
      </c>
      <c r="D67" s="246" t="s">
        <v>1004</v>
      </c>
      <c r="E67" s="247">
        <v>0.5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49"/>
      <c r="S67" s="249" t="s">
        <v>341</v>
      </c>
      <c r="T67" s="250" t="s">
        <v>342</v>
      </c>
      <c r="U67" s="224">
        <v>0</v>
      </c>
      <c r="V67" s="224">
        <f>ROUND(E67*U67,2)</f>
        <v>0</v>
      </c>
      <c r="W67" s="224"/>
      <c r="X67" s="224" t="s">
        <v>222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543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4">
        <v>53</v>
      </c>
      <c r="B68" s="245" t="s">
        <v>1206</v>
      </c>
      <c r="C68" s="258" t="s">
        <v>1207</v>
      </c>
      <c r="D68" s="246" t="s">
        <v>1004</v>
      </c>
      <c r="E68" s="247">
        <v>0.5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49"/>
      <c r="S68" s="249" t="s">
        <v>341</v>
      </c>
      <c r="T68" s="250" t="s">
        <v>342</v>
      </c>
      <c r="U68" s="224">
        <v>0</v>
      </c>
      <c r="V68" s="224">
        <f>ROUND(E68*U68,2)</f>
        <v>0</v>
      </c>
      <c r="W68" s="224"/>
      <c r="X68" s="224" t="s">
        <v>222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543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6">
        <v>54</v>
      </c>
      <c r="B69" s="237" t="s">
        <v>1208</v>
      </c>
      <c r="C69" s="256" t="s">
        <v>1209</v>
      </c>
      <c r="D69" s="238" t="s">
        <v>1004</v>
      </c>
      <c r="E69" s="239">
        <v>0.5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1"/>
      <c r="S69" s="241" t="s">
        <v>341</v>
      </c>
      <c r="T69" s="242" t="s">
        <v>342</v>
      </c>
      <c r="U69" s="224">
        <v>0</v>
      </c>
      <c r="V69" s="224">
        <f>ROUND(E69*U69,2)</f>
        <v>0</v>
      </c>
      <c r="W69" s="224"/>
      <c r="X69" s="224" t="s">
        <v>222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543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x14ac:dyDescent="0.2">
      <c r="A70" s="3"/>
      <c r="B70" s="4"/>
      <c r="C70" s="261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v>15</v>
      </c>
      <c r="AF70">
        <v>21</v>
      </c>
      <c r="AG70" t="s">
        <v>201</v>
      </c>
    </row>
    <row r="71" spans="1:60" x14ac:dyDescent="0.2">
      <c r="A71" s="217"/>
      <c r="B71" s="218" t="s">
        <v>29</v>
      </c>
      <c r="C71" s="262"/>
      <c r="D71" s="219"/>
      <c r="E71" s="220"/>
      <c r="F71" s="220"/>
      <c r="G71" s="254">
        <f>G8+G13+G22+G25+G40+G61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E71">
        <f>SUMIF(L7:L69,AE70,G7:G69)</f>
        <v>0</v>
      </c>
      <c r="AF71">
        <f>SUMIF(L7:L69,AF70,G7:G69)</f>
        <v>0</v>
      </c>
      <c r="AG71" t="s">
        <v>386</v>
      </c>
    </row>
    <row r="72" spans="1:60" x14ac:dyDescent="0.2">
      <c r="C72" s="263"/>
      <c r="D72" s="10"/>
      <c r="AG72" t="s">
        <v>387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h1/Q3qsWzMHjRYOGaqnDVEMTZjpHQ00Tadk1aBf5n18ek0tt3sxDauDIX4CEIFHJE/ZIojLN3JFiZqSX8GYEQ==" saltValue="Ou1uB9arwZkY973dDyrJ+w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0C378-B2E7-459A-AAE4-F16FE8345DB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71</v>
      </c>
      <c r="C4" s="206" t="s">
        <v>72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ht="25.5" x14ac:dyDescent="0.2">
      <c r="A8" s="230" t="s">
        <v>214</v>
      </c>
      <c r="B8" s="231" t="s">
        <v>165</v>
      </c>
      <c r="C8" s="255" t="s">
        <v>168</v>
      </c>
      <c r="D8" s="232"/>
      <c r="E8" s="233"/>
      <c r="F8" s="234"/>
      <c r="G8" s="234">
        <f>SUMIF(AG9:AG21,"&lt;&gt;NOR",G9:G21)</f>
        <v>0</v>
      </c>
      <c r="H8" s="234"/>
      <c r="I8" s="234">
        <f>SUM(I9:I21)</f>
        <v>0</v>
      </c>
      <c r="J8" s="234"/>
      <c r="K8" s="234">
        <f>SUM(K9:K21)</f>
        <v>0</v>
      </c>
      <c r="L8" s="234"/>
      <c r="M8" s="234">
        <f>SUM(M9:M21)</f>
        <v>0</v>
      </c>
      <c r="N8" s="234"/>
      <c r="O8" s="234">
        <f>SUM(O9:O21)</f>
        <v>0</v>
      </c>
      <c r="P8" s="234"/>
      <c r="Q8" s="234">
        <f>SUM(Q9:Q21)</f>
        <v>0</v>
      </c>
      <c r="R8" s="234"/>
      <c r="S8" s="234"/>
      <c r="T8" s="235"/>
      <c r="U8" s="229"/>
      <c r="V8" s="229">
        <f>SUM(V9:V21)</f>
        <v>0</v>
      </c>
      <c r="W8" s="229"/>
      <c r="X8" s="229"/>
      <c r="AG8" t="s">
        <v>215</v>
      </c>
    </row>
    <row r="9" spans="1:60" ht="22.5" outlineLevel="1" x14ac:dyDescent="0.2">
      <c r="A9" s="244">
        <v>1</v>
      </c>
      <c r="B9" s="245" t="s">
        <v>1210</v>
      </c>
      <c r="C9" s="258" t="s">
        <v>1211</v>
      </c>
      <c r="D9" s="246" t="s">
        <v>1004</v>
      </c>
      <c r="E9" s="247">
        <v>3.6514799999999998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342</v>
      </c>
      <c r="U9" s="224">
        <v>0</v>
      </c>
      <c r="V9" s="224">
        <f>ROUND(E9*U9,2)</f>
        <v>0</v>
      </c>
      <c r="W9" s="224"/>
      <c r="X9" s="224" t="s">
        <v>315</v>
      </c>
      <c r="Y9" s="214"/>
      <c r="Z9" s="214"/>
      <c r="AA9" s="214"/>
      <c r="AB9" s="214"/>
      <c r="AC9" s="214"/>
      <c r="AD9" s="214"/>
      <c r="AE9" s="214"/>
      <c r="AF9" s="214"/>
      <c r="AG9" s="214" t="s">
        <v>661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1212</v>
      </c>
      <c r="C10" s="258" t="s">
        <v>1213</v>
      </c>
      <c r="D10" s="246" t="s">
        <v>1084</v>
      </c>
      <c r="E10" s="247">
        <v>0.91286999999999996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342</v>
      </c>
      <c r="U10" s="224">
        <v>0</v>
      </c>
      <c r="V10" s="224">
        <f>ROUND(E10*U10,2)</f>
        <v>0</v>
      </c>
      <c r="W10" s="224"/>
      <c r="X10" s="224" t="s">
        <v>315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661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44">
        <v>3</v>
      </c>
      <c r="B11" s="245" t="s">
        <v>1214</v>
      </c>
      <c r="C11" s="258" t="s">
        <v>1215</v>
      </c>
      <c r="D11" s="246" t="s">
        <v>1084</v>
      </c>
      <c r="E11" s="247">
        <v>0.91286999999999996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315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661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1216</v>
      </c>
      <c r="C12" s="258" t="s">
        <v>1217</v>
      </c>
      <c r="D12" s="246" t="s">
        <v>1084</v>
      </c>
      <c r="E12" s="247">
        <v>2.73861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341</v>
      </c>
      <c r="T12" s="250" t="s">
        <v>342</v>
      </c>
      <c r="U12" s="224">
        <v>0</v>
      </c>
      <c r="V12" s="224">
        <f>ROUND(E12*U12,2)</f>
        <v>0</v>
      </c>
      <c r="W12" s="224"/>
      <c r="X12" s="224" t="s">
        <v>315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661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1218</v>
      </c>
      <c r="C13" s="258" t="s">
        <v>1219</v>
      </c>
      <c r="D13" s="246" t="s">
        <v>1084</v>
      </c>
      <c r="E13" s="247">
        <v>0.91286999999999996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341</v>
      </c>
      <c r="T13" s="250" t="s">
        <v>342</v>
      </c>
      <c r="U13" s="224">
        <v>0</v>
      </c>
      <c r="V13" s="224">
        <f>ROUND(E13*U13,2)</f>
        <v>0</v>
      </c>
      <c r="W13" s="224"/>
      <c r="X13" s="224" t="s">
        <v>315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661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1220</v>
      </c>
      <c r="C14" s="258" t="s">
        <v>1221</v>
      </c>
      <c r="D14" s="246" t="s">
        <v>1084</v>
      </c>
      <c r="E14" s="247">
        <v>3.6514799999999998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315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661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1222</v>
      </c>
      <c r="C15" s="258" t="s">
        <v>1223</v>
      </c>
      <c r="D15" s="246" t="s">
        <v>1084</v>
      </c>
      <c r="E15" s="247">
        <v>0.91286999999999996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8</v>
      </c>
      <c r="B16" s="245" t="s">
        <v>1224</v>
      </c>
      <c r="C16" s="258" t="s">
        <v>1225</v>
      </c>
      <c r="D16" s="246" t="s">
        <v>1084</v>
      </c>
      <c r="E16" s="247">
        <v>0.91286999999999996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341</v>
      </c>
      <c r="T16" s="250" t="s">
        <v>342</v>
      </c>
      <c r="U16" s="224">
        <v>0</v>
      </c>
      <c r="V16" s="224">
        <f>ROUND(E16*U16,2)</f>
        <v>0</v>
      </c>
      <c r="W16" s="224"/>
      <c r="X16" s="224" t="s">
        <v>315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661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1226</v>
      </c>
      <c r="C17" s="258" t="s">
        <v>1227</v>
      </c>
      <c r="D17" s="246" t="s">
        <v>228</v>
      </c>
      <c r="E17" s="247">
        <v>11.86731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1228</v>
      </c>
      <c r="C18" s="258" t="s">
        <v>1229</v>
      </c>
      <c r="D18" s="246" t="s">
        <v>228</v>
      </c>
      <c r="E18" s="247">
        <v>52.946460000000002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341</v>
      </c>
      <c r="T18" s="250" t="s">
        <v>342</v>
      </c>
      <c r="U18" s="224">
        <v>0</v>
      </c>
      <c r="V18" s="224">
        <f>ROUND(E18*U18,2)</f>
        <v>0</v>
      </c>
      <c r="W18" s="224"/>
      <c r="X18" s="224" t="s">
        <v>222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1230</v>
      </c>
      <c r="C19" s="258" t="s">
        <v>1231</v>
      </c>
      <c r="D19" s="246" t="s">
        <v>228</v>
      </c>
      <c r="E19" s="247">
        <v>65.726640000000003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341</v>
      </c>
      <c r="T19" s="250" t="s">
        <v>342</v>
      </c>
      <c r="U19" s="224">
        <v>0</v>
      </c>
      <c r="V19" s="224">
        <f>ROUND(E19*U19,2)</f>
        <v>0</v>
      </c>
      <c r="W19" s="224"/>
      <c r="X19" s="224" t="s">
        <v>315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661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12</v>
      </c>
      <c r="B20" s="245" t="s">
        <v>1232</v>
      </c>
      <c r="C20" s="258" t="s">
        <v>1233</v>
      </c>
      <c r="D20" s="246" t="s">
        <v>228</v>
      </c>
      <c r="E20" s="247">
        <v>65.726640000000003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341</v>
      </c>
      <c r="T20" s="250" t="s">
        <v>342</v>
      </c>
      <c r="U20" s="224">
        <v>0</v>
      </c>
      <c r="V20" s="224">
        <f>ROUND(E20*U20,2)</f>
        <v>0</v>
      </c>
      <c r="W20" s="224"/>
      <c r="X20" s="224" t="s">
        <v>315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661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1234</v>
      </c>
      <c r="C21" s="258" t="s">
        <v>1235</v>
      </c>
      <c r="D21" s="246" t="s">
        <v>1004</v>
      </c>
      <c r="E21" s="247">
        <v>0.91286999999999996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341</v>
      </c>
      <c r="T21" s="250" t="s">
        <v>342</v>
      </c>
      <c r="U21" s="224">
        <v>0</v>
      </c>
      <c r="V21" s="224">
        <f>ROUND(E21*U21,2)</f>
        <v>0</v>
      </c>
      <c r="W21" s="224"/>
      <c r="X21" s="224" t="s">
        <v>222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543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214</v>
      </c>
      <c r="B22" s="231" t="s">
        <v>169</v>
      </c>
      <c r="C22" s="255" t="s">
        <v>171</v>
      </c>
      <c r="D22" s="232"/>
      <c r="E22" s="233"/>
      <c r="F22" s="234"/>
      <c r="G22" s="234">
        <f>SUMIF(AG23:AG28,"&lt;&gt;NOR",G23:G28)</f>
        <v>0</v>
      </c>
      <c r="H22" s="234"/>
      <c r="I22" s="234">
        <f>SUM(I23:I28)</f>
        <v>0</v>
      </c>
      <c r="J22" s="234"/>
      <c r="K22" s="234">
        <f>SUM(K23:K28)</f>
        <v>0</v>
      </c>
      <c r="L22" s="234"/>
      <c r="M22" s="234">
        <f>SUM(M23:M28)</f>
        <v>0</v>
      </c>
      <c r="N22" s="234"/>
      <c r="O22" s="234">
        <f>SUM(O23:O28)</f>
        <v>0</v>
      </c>
      <c r="P22" s="234"/>
      <c r="Q22" s="234">
        <f>SUM(Q23:Q28)</f>
        <v>0</v>
      </c>
      <c r="R22" s="234"/>
      <c r="S22" s="234"/>
      <c r="T22" s="235"/>
      <c r="U22" s="229"/>
      <c r="V22" s="229">
        <f>SUM(V23:V28)</f>
        <v>0</v>
      </c>
      <c r="W22" s="229"/>
      <c r="X22" s="229"/>
      <c r="AG22" t="s">
        <v>215</v>
      </c>
    </row>
    <row r="23" spans="1:60" outlineLevel="1" x14ac:dyDescent="0.2">
      <c r="A23" s="244">
        <v>14</v>
      </c>
      <c r="B23" s="245" t="s">
        <v>1236</v>
      </c>
      <c r="C23" s="258" t="s">
        <v>1219</v>
      </c>
      <c r="D23" s="246" t="s">
        <v>1084</v>
      </c>
      <c r="E23" s="247">
        <v>1.8257399999999999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341</v>
      </c>
      <c r="T23" s="250" t="s">
        <v>342</v>
      </c>
      <c r="U23" s="224">
        <v>0</v>
      </c>
      <c r="V23" s="224">
        <f>ROUND(E23*U23,2)</f>
        <v>0</v>
      </c>
      <c r="W23" s="224"/>
      <c r="X23" s="224" t="s">
        <v>315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661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1237</v>
      </c>
      <c r="C24" s="258" t="s">
        <v>1238</v>
      </c>
      <c r="D24" s="246" t="s">
        <v>1084</v>
      </c>
      <c r="E24" s="247">
        <v>0.91286999999999996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341</v>
      </c>
      <c r="T24" s="250" t="s">
        <v>342</v>
      </c>
      <c r="U24" s="224">
        <v>0</v>
      </c>
      <c r="V24" s="224">
        <f>ROUND(E24*U24,2)</f>
        <v>0</v>
      </c>
      <c r="W24" s="224"/>
      <c r="X24" s="224" t="s">
        <v>315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661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16</v>
      </c>
      <c r="B25" s="245" t="s">
        <v>1239</v>
      </c>
      <c r="C25" s="258" t="s">
        <v>1240</v>
      </c>
      <c r="D25" s="246" t="s">
        <v>1084</v>
      </c>
      <c r="E25" s="247">
        <v>0.91286999999999996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341</v>
      </c>
      <c r="T25" s="250" t="s">
        <v>342</v>
      </c>
      <c r="U25" s="224">
        <v>0</v>
      </c>
      <c r="V25" s="224">
        <f>ROUND(E25*U25,2)</f>
        <v>0</v>
      </c>
      <c r="W25" s="224"/>
      <c r="X25" s="224" t="s">
        <v>315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661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17</v>
      </c>
      <c r="B26" s="245" t="s">
        <v>1241</v>
      </c>
      <c r="C26" s="258" t="s">
        <v>1242</v>
      </c>
      <c r="D26" s="246" t="s">
        <v>1084</v>
      </c>
      <c r="E26" s="247">
        <v>1.8257399999999999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341</v>
      </c>
      <c r="T26" s="250" t="s">
        <v>342</v>
      </c>
      <c r="U26" s="224">
        <v>0</v>
      </c>
      <c r="V26" s="224">
        <f>ROUND(E26*U26,2)</f>
        <v>0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543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18</v>
      </c>
      <c r="B27" s="245" t="s">
        <v>1243</v>
      </c>
      <c r="C27" s="258" t="s">
        <v>1229</v>
      </c>
      <c r="D27" s="246" t="s">
        <v>228</v>
      </c>
      <c r="E27" s="247">
        <v>1.8257399999999999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341</v>
      </c>
      <c r="T27" s="250" t="s">
        <v>342</v>
      </c>
      <c r="U27" s="224">
        <v>0</v>
      </c>
      <c r="V27" s="224">
        <f>ROUND(E27*U27,2)</f>
        <v>0</v>
      </c>
      <c r="W27" s="224"/>
      <c r="X27" s="224" t="s">
        <v>222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543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19</v>
      </c>
      <c r="B28" s="245" t="s">
        <v>1244</v>
      </c>
      <c r="C28" s="258" t="s">
        <v>1235</v>
      </c>
      <c r="D28" s="246" t="s">
        <v>1004</v>
      </c>
      <c r="E28" s="247">
        <v>0.91286999999999996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341</v>
      </c>
      <c r="T28" s="250" t="s">
        <v>342</v>
      </c>
      <c r="U28" s="224">
        <v>0</v>
      </c>
      <c r="V28" s="224">
        <f>ROUND(E28*U28,2)</f>
        <v>0</v>
      </c>
      <c r="W28" s="224"/>
      <c r="X28" s="224" t="s">
        <v>222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543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x14ac:dyDescent="0.2">
      <c r="A29" s="230" t="s">
        <v>214</v>
      </c>
      <c r="B29" s="231" t="s">
        <v>102</v>
      </c>
      <c r="C29" s="255" t="s">
        <v>173</v>
      </c>
      <c r="D29" s="232"/>
      <c r="E29" s="233"/>
      <c r="F29" s="234"/>
      <c r="G29" s="234">
        <f>SUMIF(AG30:AG36,"&lt;&gt;NOR",G30:G36)</f>
        <v>0</v>
      </c>
      <c r="H29" s="234"/>
      <c r="I29" s="234">
        <f>SUM(I30:I36)</f>
        <v>0</v>
      </c>
      <c r="J29" s="234"/>
      <c r="K29" s="234">
        <f>SUM(K30:K36)</f>
        <v>0</v>
      </c>
      <c r="L29" s="234"/>
      <c r="M29" s="234">
        <f>SUM(M30:M36)</f>
        <v>0</v>
      </c>
      <c r="N29" s="234"/>
      <c r="O29" s="234">
        <f>SUM(O30:O36)</f>
        <v>0</v>
      </c>
      <c r="P29" s="234"/>
      <c r="Q29" s="234">
        <f>SUM(Q30:Q36)</f>
        <v>0</v>
      </c>
      <c r="R29" s="234"/>
      <c r="S29" s="234"/>
      <c r="T29" s="235"/>
      <c r="U29" s="229"/>
      <c r="V29" s="229">
        <f>SUM(V30:V36)</f>
        <v>0</v>
      </c>
      <c r="W29" s="229"/>
      <c r="X29" s="229"/>
      <c r="AG29" t="s">
        <v>215</v>
      </c>
    </row>
    <row r="30" spans="1:60" outlineLevel="1" x14ac:dyDescent="0.2">
      <c r="A30" s="244">
        <v>20</v>
      </c>
      <c r="B30" s="245" t="s">
        <v>1245</v>
      </c>
      <c r="C30" s="258" t="s">
        <v>1246</v>
      </c>
      <c r="D30" s="246" t="s">
        <v>1084</v>
      </c>
      <c r="E30" s="247">
        <v>0.91286999999999996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341</v>
      </c>
      <c r="T30" s="250" t="s">
        <v>342</v>
      </c>
      <c r="U30" s="224">
        <v>0</v>
      </c>
      <c r="V30" s="224">
        <f>ROUND(E30*U30,2)</f>
        <v>0</v>
      </c>
      <c r="W30" s="224"/>
      <c r="X30" s="224" t="s">
        <v>315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661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21</v>
      </c>
      <c r="B31" s="245" t="s">
        <v>1247</v>
      </c>
      <c r="C31" s="258" t="s">
        <v>1248</v>
      </c>
      <c r="D31" s="246" t="s">
        <v>1084</v>
      </c>
      <c r="E31" s="247">
        <v>0.91286999999999996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341</v>
      </c>
      <c r="T31" s="250" t="s">
        <v>342</v>
      </c>
      <c r="U31" s="224">
        <v>0</v>
      </c>
      <c r="V31" s="224">
        <f>ROUND(E31*U31,2)</f>
        <v>0</v>
      </c>
      <c r="W31" s="224"/>
      <c r="X31" s="224" t="s">
        <v>315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661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22</v>
      </c>
      <c r="B32" s="245" t="s">
        <v>1249</v>
      </c>
      <c r="C32" s="258" t="s">
        <v>1250</v>
      </c>
      <c r="D32" s="246" t="s">
        <v>1084</v>
      </c>
      <c r="E32" s="247">
        <v>0.91286999999999996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341</v>
      </c>
      <c r="T32" s="250" t="s">
        <v>342</v>
      </c>
      <c r="U32" s="224">
        <v>0</v>
      </c>
      <c r="V32" s="224">
        <f>ROUND(E32*U32,2)</f>
        <v>0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543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4">
        <v>23</v>
      </c>
      <c r="B33" s="245" t="s">
        <v>1251</v>
      </c>
      <c r="C33" s="258" t="s">
        <v>1252</v>
      </c>
      <c r="D33" s="246" t="s">
        <v>1084</v>
      </c>
      <c r="E33" s="247">
        <v>0.91286999999999996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341</v>
      </c>
      <c r="T33" s="250" t="s">
        <v>342</v>
      </c>
      <c r="U33" s="224">
        <v>0</v>
      </c>
      <c r="V33" s="224">
        <f>ROUND(E33*U33,2)</f>
        <v>0</v>
      </c>
      <c r="W33" s="224"/>
      <c r="X33" s="224" t="s">
        <v>315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661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44">
        <v>24</v>
      </c>
      <c r="B34" s="245" t="s">
        <v>1253</v>
      </c>
      <c r="C34" s="258" t="s">
        <v>1254</v>
      </c>
      <c r="D34" s="246" t="s">
        <v>1084</v>
      </c>
      <c r="E34" s="247">
        <v>0.91286999999999996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341</v>
      </c>
      <c r="T34" s="250" t="s">
        <v>342</v>
      </c>
      <c r="U34" s="224">
        <v>0</v>
      </c>
      <c r="V34" s="224">
        <f>ROUND(E34*U34,2)</f>
        <v>0</v>
      </c>
      <c r="W34" s="224"/>
      <c r="X34" s="224" t="s">
        <v>222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25</v>
      </c>
      <c r="B35" s="245" t="s">
        <v>1255</v>
      </c>
      <c r="C35" s="258" t="s">
        <v>1229</v>
      </c>
      <c r="D35" s="246" t="s">
        <v>228</v>
      </c>
      <c r="E35" s="247">
        <v>5.47722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341</v>
      </c>
      <c r="T35" s="250" t="s">
        <v>342</v>
      </c>
      <c r="U35" s="224">
        <v>0</v>
      </c>
      <c r="V35" s="224">
        <f>ROUND(E35*U35,2)</f>
        <v>0</v>
      </c>
      <c r="W35" s="224"/>
      <c r="X35" s="224" t="s">
        <v>222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543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26</v>
      </c>
      <c r="B36" s="245" t="s">
        <v>1256</v>
      </c>
      <c r="C36" s="258" t="s">
        <v>1235</v>
      </c>
      <c r="D36" s="246" t="s">
        <v>1004</v>
      </c>
      <c r="E36" s="247">
        <v>0.91286999999999996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341</v>
      </c>
      <c r="T36" s="250" t="s">
        <v>342</v>
      </c>
      <c r="U36" s="224">
        <v>0</v>
      </c>
      <c r="V36" s="224">
        <f>ROUND(E36*U36,2)</f>
        <v>0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x14ac:dyDescent="0.2">
      <c r="A37" s="230" t="s">
        <v>214</v>
      </c>
      <c r="B37" s="231" t="s">
        <v>174</v>
      </c>
      <c r="C37" s="255" t="s">
        <v>177</v>
      </c>
      <c r="D37" s="232"/>
      <c r="E37" s="233"/>
      <c r="F37" s="234"/>
      <c r="G37" s="234">
        <f>SUMIF(AG38:AG44,"&lt;&gt;NOR",G38:G44)</f>
        <v>0</v>
      </c>
      <c r="H37" s="234"/>
      <c r="I37" s="234">
        <f>SUM(I38:I44)</f>
        <v>0</v>
      </c>
      <c r="J37" s="234"/>
      <c r="K37" s="234">
        <f>SUM(K38:K44)</f>
        <v>0</v>
      </c>
      <c r="L37" s="234"/>
      <c r="M37" s="234">
        <f>SUM(M38:M44)</f>
        <v>0</v>
      </c>
      <c r="N37" s="234"/>
      <c r="O37" s="234">
        <f>SUM(O38:O44)</f>
        <v>0</v>
      </c>
      <c r="P37" s="234"/>
      <c r="Q37" s="234">
        <f>SUM(Q38:Q44)</f>
        <v>0</v>
      </c>
      <c r="R37" s="234"/>
      <c r="S37" s="234"/>
      <c r="T37" s="235"/>
      <c r="U37" s="229"/>
      <c r="V37" s="229">
        <f>SUM(V38:V44)</f>
        <v>0</v>
      </c>
      <c r="W37" s="229"/>
      <c r="X37" s="229"/>
      <c r="AG37" t="s">
        <v>215</v>
      </c>
    </row>
    <row r="38" spans="1:60" outlineLevel="1" x14ac:dyDescent="0.2">
      <c r="A38" s="244">
        <v>27</v>
      </c>
      <c r="B38" s="245" t="s">
        <v>1257</v>
      </c>
      <c r="C38" s="258" t="s">
        <v>1258</v>
      </c>
      <c r="D38" s="246" t="s">
        <v>1004</v>
      </c>
      <c r="E38" s="247">
        <v>0.91286999999999996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341</v>
      </c>
      <c r="T38" s="250" t="s">
        <v>342</v>
      </c>
      <c r="U38" s="224">
        <v>0</v>
      </c>
      <c r="V38" s="224">
        <f>ROUND(E38*U38,2)</f>
        <v>0</v>
      </c>
      <c r="W38" s="224"/>
      <c r="X38" s="224" t="s">
        <v>222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543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28</v>
      </c>
      <c r="B39" s="245" t="s">
        <v>1259</v>
      </c>
      <c r="C39" s="258" t="s">
        <v>1260</v>
      </c>
      <c r="D39" s="246" t="s">
        <v>1004</v>
      </c>
      <c r="E39" s="247">
        <v>0.91286999999999996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341</v>
      </c>
      <c r="T39" s="250" t="s">
        <v>342</v>
      </c>
      <c r="U39" s="224">
        <v>0</v>
      </c>
      <c r="V39" s="224">
        <f>ROUND(E39*U39,2)</f>
        <v>0</v>
      </c>
      <c r="W39" s="224"/>
      <c r="X39" s="224" t="s">
        <v>222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543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29</v>
      </c>
      <c r="B40" s="245" t="s">
        <v>1261</v>
      </c>
      <c r="C40" s="258" t="s">
        <v>1262</v>
      </c>
      <c r="D40" s="246" t="s">
        <v>1004</v>
      </c>
      <c r="E40" s="247">
        <v>0.91286999999999996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341</v>
      </c>
      <c r="T40" s="250" t="s">
        <v>342</v>
      </c>
      <c r="U40" s="224">
        <v>0</v>
      </c>
      <c r="V40" s="224">
        <f>ROUND(E40*U40,2)</f>
        <v>0</v>
      </c>
      <c r="W40" s="224"/>
      <c r="X40" s="224" t="s">
        <v>222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543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30</v>
      </c>
      <c r="B41" s="245" t="s">
        <v>1263</v>
      </c>
      <c r="C41" s="258" t="s">
        <v>1264</v>
      </c>
      <c r="D41" s="246" t="s">
        <v>1004</v>
      </c>
      <c r="E41" s="247">
        <v>0.91286999999999996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341</v>
      </c>
      <c r="T41" s="250" t="s">
        <v>342</v>
      </c>
      <c r="U41" s="224">
        <v>0</v>
      </c>
      <c r="V41" s="224">
        <f>ROUND(E41*U41,2)</f>
        <v>0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543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31</v>
      </c>
      <c r="B42" s="245" t="s">
        <v>1265</v>
      </c>
      <c r="C42" s="258" t="s">
        <v>1266</v>
      </c>
      <c r="D42" s="246" t="s">
        <v>1004</v>
      </c>
      <c r="E42" s="247">
        <v>0.91286999999999996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/>
      <c r="S42" s="249" t="s">
        <v>341</v>
      </c>
      <c r="T42" s="250" t="s">
        <v>342</v>
      </c>
      <c r="U42" s="224">
        <v>0</v>
      </c>
      <c r="V42" s="224">
        <f>ROUND(E42*U42,2)</f>
        <v>0</v>
      </c>
      <c r="W42" s="224"/>
      <c r="X42" s="224" t="s">
        <v>315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661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6">
        <v>32</v>
      </c>
      <c r="B43" s="237" t="s">
        <v>1267</v>
      </c>
      <c r="C43" s="256" t="s">
        <v>1268</v>
      </c>
      <c r="D43" s="238" t="s">
        <v>1004</v>
      </c>
      <c r="E43" s="239">
        <v>0.91286999999999996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1"/>
      <c r="S43" s="241" t="s">
        <v>341</v>
      </c>
      <c r="T43" s="242" t="s">
        <v>342</v>
      </c>
      <c r="U43" s="224">
        <v>0</v>
      </c>
      <c r="V43" s="224">
        <f>ROUND(E43*U43,2)</f>
        <v>0</v>
      </c>
      <c r="W43" s="224"/>
      <c r="X43" s="224" t="s">
        <v>315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661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60" t="s">
        <v>1269</v>
      </c>
      <c r="D44" s="253"/>
      <c r="E44" s="253"/>
      <c r="F44" s="253"/>
      <c r="G44" s="253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274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3"/>
      <c r="B45" s="4"/>
      <c r="C45" s="26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201</v>
      </c>
    </row>
    <row r="46" spans="1:60" x14ac:dyDescent="0.2">
      <c r="A46" s="217"/>
      <c r="B46" s="218" t="s">
        <v>29</v>
      </c>
      <c r="C46" s="262"/>
      <c r="D46" s="219"/>
      <c r="E46" s="220"/>
      <c r="F46" s="220"/>
      <c r="G46" s="254">
        <f>G8+G22+G29+G37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386</v>
      </c>
    </row>
    <row r="47" spans="1:60" x14ac:dyDescent="0.2">
      <c r="C47" s="263"/>
      <c r="D47" s="10"/>
      <c r="AG47" t="s">
        <v>387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4vrZEIV+5WHGBBtv7O1zfgXBWcRqPD1Ourp63NTL+xAfakyw9xazYqHem8yryqa54fSGKLHOj1YFgd5CPlBFg==" saltValue="RKKY3Yf/N9sdtJpQpXF9Nw==" spinCount="100000" sheet="1"/>
  <mergeCells count="5">
    <mergeCell ref="A1:G1"/>
    <mergeCell ref="C2:G2"/>
    <mergeCell ref="C3:G3"/>
    <mergeCell ref="C4:G4"/>
    <mergeCell ref="C44:G4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5B23-ACD5-42F3-A3EA-7220E36C095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73</v>
      </c>
      <c r="C3" s="203" t="s">
        <v>74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75</v>
      </c>
      <c r="C4" s="206" t="s">
        <v>76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181</v>
      </c>
      <c r="C8" s="255" t="s">
        <v>182</v>
      </c>
      <c r="D8" s="232"/>
      <c r="E8" s="233"/>
      <c r="F8" s="234"/>
      <c r="G8" s="234">
        <f>SUMIF(AG9:AG14,"&lt;&gt;NOR",G9:G14)</f>
        <v>0</v>
      </c>
      <c r="H8" s="234"/>
      <c r="I8" s="234">
        <f>SUM(I9:I14)</f>
        <v>0</v>
      </c>
      <c r="J8" s="234"/>
      <c r="K8" s="234">
        <f>SUM(K9:K14)</f>
        <v>0</v>
      </c>
      <c r="L8" s="234"/>
      <c r="M8" s="234">
        <f>SUM(M9:M14)</f>
        <v>0</v>
      </c>
      <c r="N8" s="234"/>
      <c r="O8" s="234">
        <f>SUM(O9:O14)</f>
        <v>0.01</v>
      </c>
      <c r="P8" s="234"/>
      <c r="Q8" s="234">
        <f>SUM(Q9:Q14)</f>
        <v>0</v>
      </c>
      <c r="R8" s="234"/>
      <c r="S8" s="234"/>
      <c r="T8" s="235"/>
      <c r="U8" s="229"/>
      <c r="V8" s="229">
        <f>SUM(V9:V14)</f>
        <v>255.68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1066</v>
      </c>
      <c r="C9" s="258" t="s">
        <v>1067</v>
      </c>
      <c r="D9" s="246" t="s">
        <v>240</v>
      </c>
      <c r="E9" s="247">
        <v>110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220</v>
      </c>
      <c r="T9" s="250" t="s">
        <v>221</v>
      </c>
      <c r="U9" s="224">
        <v>1.58985</v>
      </c>
      <c r="V9" s="224">
        <f>ROUND(E9*U9,2)</f>
        <v>174.88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931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1070</v>
      </c>
      <c r="C10" s="258" t="s">
        <v>1071</v>
      </c>
      <c r="D10" s="246" t="s">
        <v>240</v>
      </c>
      <c r="E10" s="247">
        <v>110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220</v>
      </c>
      <c r="T10" s="250" t="s">
        <v>221</v>
      </c>
      <c r="U10" s="224">
        <v>0.216</v>
      </c>
      <c r="V10" s="224">
        <f>ROUND(E10*U10,2)</f>
        <v>23.76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931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1068</v>
      </c>
      <c r="C11" s="258" t="s">
        <v>1069</v>
      </c>
      <c r="D11" s="246" t="s">
        <v>240</v>
      </c>
      <c r="E11" s="247">
        <v>110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220</v>
      </c>
      <c r="T11" s="250" t="s">
        <v>221</v>
      </c>
      <c r="U11" s="224">
        <v>9.8000000000000004E-2</v>
      </c>
      <c r="V11" s="224">
        <f>ROUND(E11*U11,2)</f>
        <v>10.78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931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1072</v>
      </c>
      <c r="C12" s="258" t="s">
        <v>1073</v>
      </c>
      <c r="D12" s="246" t="s">
        <v>240</v>
      </c>
      <c r="E12" s="247">
        <v>110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6.0000000000000002E-5</v>
      </c>
      <c r="O12" s="249">
        <f>ROUND(E12*N12,2)</f>
        <v>0.01</v>
      </c>
      <c r="P12" s="249">
        <v>0</v>
      </c>
      <c r="Q12" s="249">
        <f>ROUND(E12*P12,2)</f>
        <v>0</v>
      </c>
      <c r="R12" s="249"/>
      <c r="S12" s="249" t="s">
        <v>341</v>
      </c>
      <c r="T12" s="250" t="s">
        <v>221</v>
      </c>
      <c r="U12" s="224">
        <v>2.5999999999999999E-2</v>
      </c>
      <c r="V12" s="224">
        <f>ROUND(E12*U12,2)</f>
        <v>2.86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931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6">
        <v>5</v>
      </c>
      <c r="B13" s="237" t="s">
        <v>1074</v>
      </c>
      <c r="C13" s="256" t="s">
        <v>1075</v>
      </c>
      <c r="D13" s="238" t="s">
        <v>271</v>
      </c>
      <c r="E13" s="239">
        <v>50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1" t="s">
        <v>1076</v>
      </c>
      <c r="S13" s="241" t="s">
        <v>220</v>
      </c>
      <c r="T13" s="242" t="s">
        <v>221</v>
      </c>
      <c r="U13" s="224">
        <v>0.86799999999999999</v>
      </c>
      <c r="V13" s="224">
        <f>ROUND(E13*U13,2)</f>
        <v>43.4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931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57" t="s">
        <v>1077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225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x14ac:dyDescent="0.2">
      <c r="A15" s="3"/>
      <c r="B15" s="4"/>
      <c r="C15" s="261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v>15</v>
      </c>
      <c r="AF15">
        <v>21</v>
      </c>
      <c r="AG15" t="s">
        <v>201</v>
      </c>
    </row>
    <row r="16" spans="1:60" x14ac:dyDescent="0.2">
      <c r="A16" s="217"/>
      <c r="B16" s="218" t="s">
        <v>29</v>
      </c>
      <c r="C16" s="262"/>
      <c r="D16" s="219"/>
      <c r="E16" s="220"/>
      <c r="F16" s="220"/>
      <c r="G16" s="254">
        <f>G8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f>SUMIF(L7:L14,AE15,G7:G14)</f>
        <v>0</v>
      </c>
      <c r="AF16">
        <f>SUMIF(L7:L14,AF15,G7:G14)</f>
        <v>0</v>
      </c>
      <c r="AG16" t="s">
        <v>386</v>
      </c>
    </row>
    <row r="17" spans="3:33" x14ac:dyDescent="0.2">
      <c r="C17" s="263"/>
      <c r="D17" s="10"/>
      <c r="AG17" t="s">
        <v>387</v>
      </c>
    </row>
    <row r="18" spans="3:33" x14ac:dyDescent="0.2">
      <c r="D18" s="10"/>
    </row>
    <row r="19" spans="3:33" x14ac:dyDescent="0.2">
      <c r="D19" s="10"/>
    </row>
    <row r="20" spans="3:33" x14ac:dyDescent="0.2">
      <c r="D20" s="10"/>
    </row>
    <row r="21" spans="3:33" x14ac:dyDescent="0.2">
      <c r="D21" s="10"/>
    </row>
    <row r="22" spans="3:33" x14ac:dyDescent="0.2">
      <c r="D22" s="10"/>
    </row>
    <row r="23" spans="3:33" x14ac:dyDescent="0.2">
      <c r="D23" s="10"/>
    </row>
    <row r="24" spans="3:33" x14ac:dyDescent="0.2">
      <c r="D24" s="10"/>
    </row>
    <row r="25" spans="3:33" x14ac:dyDescent="0.2">
      <c r="D25" s="10"/>
    </row>
    <row r="26" spans="3:33" x14ac:dyDescent="0.2">
      <c r="D26" s="10"/>
    </row>
    <row r="27" spans="3:33" x14ac:dyDescent="0.2">
      <c r="D27" s="10"/>
    </row>
    <row r="28" spans="3:33" x14ac:dyDescent="0.2">
      <c r="D28" s="10"/>
    </row>
    <row r="29" spans="3:33" x14ac:dyDescent="0.2">
      <c r="D29" s="10"/>
    </row>
    <row r="30" spans="3:33" x14ac:dyDescent="0.2">
      <c r="D30" s="10"/>
    </row>
    <row r="31" spans="3:33" x14ac:dyDescent="0.2">
      <c r="D31" s="10"/>
    </row>
    <row r="32" spans="3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+mJpSR+F44wlBws1zv82Cka0UNgXNcOp1QMZWNhj4fwqu9K07hfM/KzNNBqFRP91TY1owA7xqmn+4YGUmXeRA==" saltValue="2zSRqeqE14H7qTSgteFU2Q==" spinCount="100000" sheet="1"/>
  <mergeCells count="5">
    <mergeCell ref="A1:G1"/>
    <mergeCell ref="C2:G2"/>
    <mergeCell ref="C3:G3"/>
    <mergeCell ref="C4:G4"/>
    <mergeCell ref="C14:G1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B96F6-CC96-4AE1-AED3-86E8CA2EDA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73</v>
      </c>
      <c r="C3" s="203" t="s">
        <v>74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77</v>
      </c>
      <c r="C4" s="206" t="s">
        <v>78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108</v>
      </c>
      <c r="C8" s="255" t="s">
        <v>110</v>
      </c>
      <c r="D8" s="232"/>
      <c r="E8" s="233"/>
      <c r="F8" s="234"/>
      <c r="G8" s="234">
        <f>SUMIF(AG9:AG17,"&lt;&gt;NOR",G9:G17)</f>
        <v>0</v>
      </c>
      <c r="H8" s="234"/>
      <c r="I8" s="234">
        <f>SUM(I9:I17)</f>
        <v>0</v>
      </c>
      <c r="J8" s="234"/>
      <c r="K8" s="234">
        <f>SUM(K9:K17)</f>
        <v>0</v>
      </c>
      <c r="L8" s="234"/>
      <c r="M8" s="234">
        <f>SUM(M9:M17)</f>
        <v>0</v>
      </c>
      <c r="N8" s="234"/>
      <c r="O8" s="234">
        <f>SUM(O9:O17)</f>
        <v>0.1</v>
      </c>
      <c r="P8" s="234"/>
      <c r="Q8" s="234">
        <f>SUM(Q9:Q17)</f>
        <v>0</v>
      </c>
      <c r="R8" s="234"/>
      <c r="S8" s="234"/>
      <c r="T8" s="235"/>
      <c r="U8" s="229"/>
      <c r="V8" s="229">
        <f>SUM(V9:V17)</f>
        <v>50.040000000000006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1270</v>
      </c>
      <c r="C9" s="258" t="s">
        <v>1271</v>
      </c>
      <c r="D9" s="246" t="s">
        <v>240</v>
      </c>
      <c r="E9" s="247">
        <v>300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3.3E-4</v>
      </c>
      <c r="O9" s="249">
        <f>ROUND(E9*N9,2)</f>
        <v>0.1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464</v>
      </c>
      <c r="U9" s="224">
        <v>9.7000000000000003E-2</v>
      </c>
      <c r="V9" s="224">
        <f>ROUND(E9*U9,2)</f>
        <v>29.1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223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1082</v>
      </c>
      <c r="C10" s="258" t="s">
        <v>1272</v>
      </c>
      <c r="D10" s="246" t="s">
        <v>240</v>
      </c>
      <c r="E10" s="247">
        <v>300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342</v>
      </c>
      <c r="U10" s="224">
        <v>0</v>
      </c>
      <c r="V10" s="224">
        <f>ROUND(E10*U10,2)</f>
        <v>0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543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1085</v>
      </c>
      <c r="C11" s="258" t="s">
        <v>1273</v>
      </c>
      <c r="D11" s="246" t="s">
        <v>240</v>
      </c>
      <c r="E11" s="247">
        <v>300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1274</v>
      </c>
      <c r="C12" s="258" t="s">
        <v>1275</v>
      </c>
      <c r="D12" s="246" t="s">
        <v>240</v>
      </c>
      <c r="E12" s="247">
        <v>350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220</v>
      </c>
      <c r="T12" s="250" t="s">
        <v>1276</v>
      </c>
      <c r="U12" s="224">
        <v>5.9830000000000001E-2</v>
      </c>
      <c r="V12" s="224">
        <f>ROUND(E12*U12,2)</f>
        <v>20.94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223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1087</v>
      </c>
      <c r="C13" s="258" t="s">
        <v>1277</v>
      </c>
      <c r="D13" s="246" t="s">
        <v>240</v>
      </c>
      <c r="E13" s="247">
        <v>350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341</v>
      </c>
      <c r="T13" s="250" t="s">
        <v>342</v>
      </c>
      <c r="U13" s="224">
        <v>0</v>
      </c>
      <c r="V13" s="224">
        <f>ROUND(E13*U13,2)</f>
        <v>0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1089</v>
      </c>
      <c r="C14" s="258" t="s">
        <v>1278</v>
      </c>
      <c r="D14" s="246" t="s">
        <v>240</v>
      </c>
      <c r="E14" s="247">
        <v>325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1095</v>
      </c>
      <c r="C15" s="258" t="s">
        <v>1279</v>
      </c>
      <c r="D15" s="246" t="s">
        <v>1280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8</v>
      </c>
      <c r="B16" s="245" t="s">
        <v>1097</v>
      </c>
      <c r="C16" s="258" t="s">
        <v>1281</v>
      </c>
      <c r="D16" s="246" t="s">
        <v>1280</v>
      </c>
      <c r="E16" s="247">
        <v>1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341</v>
      </c>
      <c r="T16" s="250" t="s">
        <v>342</v>
      </c>
      <c r="U16" s="224">
        <v>0</v>
      </c>
      <c r="V16" s="224">
        <f>ROUND(E16*U16,2)</f>
        <v>0</v>
      </c>
      <c r="W16" s="224"/>
      <c r="X16" s="224" t="s">
        <v>222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543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1098</v>
      </c>
      <c r="C17" s="258" t="s">
        <v>1282</v>
      </c>
      <c r="D17" s="246" t="s">
        <v>1280</v>
      </c>
      <c r="E17" s="247">
        <v>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x14ac:dyDescent="0.2">
      <c r="A18" s="230" t="s">
        <v>214</v>
      </c>
      <c r="B18" s="231" t="s">
        <v>111</v>
      </c>
      <c r="C18" s="255" t="s">
        <v>112</v>
      </c>
      <c r="D18" s="232"/>
      <c r="E18" s="233"/>
      <c r="F18" s="234"/>
      <c r="G18" s="234">
        <f>SUMIF(AG19:AG27,"&lt;&gt;NOR",G19:G27)</f>
        <v>0</v>
      </c>
      <c r="H18" s="234"/>
      <c r="I18" s="234">
        <f>SUM(I19:I27)</f>
        <v>0</v>
      </c>
      <c r="J18" s="234"/>
      <c r="K18" s="234">
        <f>SUM(K19:K27)</f>
        <v>0</v>
      </c>
      <c r="L18" s="234"/>
      <c r="M18" s="234">
        <f>SUM(M19:M27)</f>
        <v>0</v>
      </c>
      <c r="N18" s="234"/>
      <c r="O18" s="234">
        <f>SUM(O19:O27)</f>
        <v>0.1</v>
      </c>
      <c r="P18" s="234"/>
      <c r="Q18" s="234">
        <f>SUM(Q19:Q27)</f>
        <v>0</v>
      </c>
      <c r="R18" s="234"/>
      <c r="S18" s="234"/>
      <c r="T18" s="235"/>
      <c r="U18" s="229"/>
      <c r="V18" s="229">
        <f>SUM(V19:V27)</f>
        <v>50.040000000000006</v>
      </c>
      <c r="W18" s="229"/>
      <c r="X18" s="229"/>
      <c r="AG18" t="s">
        <v>215</v>
      </c>
    </row>
    <row r="19" spans="1:60" outlineLevel="1" x14ac:dyDescent="0.2">
      <c r="A19" s="244">
        <v>10</v>
      </c>
      <c r="B19" s="245" t="s">
        <v>1283</v>
      </c>
      <c r="C19" s="258" t="s">
        <v>1271</v>
      </c>
      <c r="D19" s="246" t="s">
        <v>240</v>
      </c>
      <c r="E19" s="247">
        <v>300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3.3E-4</v>
      </c>
      <c r="O19" s="249">
        <f>ROUND(E19*N19,2)</f>
        <v>0.1</v>
      </c>
      <c r="P19" s="249">
        <v>0</v>
      </c>
      <c r="Q19" s="249">
        <f>ROUND(E19*P19,2)</f>
        <v>0</v>
      </c>
      <c r="R19" s="249"/>
      <c r="S19" s="249" t="s">
        <v>341</v>
      </c>
      <c r="T19" s="250" t="s">
        <v>464</v>
      </c>
      <c r="U19" s="224">
        <v>9.7000000000000003E-2</v>
      </c>
      <c r="V19" s="224">
        <f>ROUND(E19*U19,2)</f>
        <v>29.1</v>
      </c>
      <c r="W19" s="224"/>
      <c r="X19" s="224" t="s">
        <v>222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223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11</v>
      </c>
      <c r="B20" s="245" t="s">
        <v>1099</v>
      </c>
      <c r="C20" s="258" t="s">
        <v>1272</v>
      </c>
      <c r="D20" s="246" t="s">
        <v>240</v>
      </c>
      <c r="E20" s="247">
        <v>300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341</v>
      </c>
      <c r="T20" s="250" t="s">
        <v>342</v>
      </c>
      <c r="U20" s="224">
        <v>0</v>
      </c>
      <c r="V20" s="224">
        <f>ROUND(E20*U20,2)</f>
        <v>0</v>
      </c>
      <c r="W20" s="224"/>
      <c r="X20" s="224" t="s">
        <v>222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543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12</v>
      </c>
      <c r="B21" s="245" t="s">
        <v>1101</v>
      </c>
      <c r="C21" s="258" t="s">
        <v>1273</v>
      </c>
      <c r="D21" s="246" t="s">
        <v>240</v>
      </c>
      <c r="E21" s="247">
        <v>300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341</v>
      </c>
      <c r="T21" s="250" t="s">
        <v>342</v>
      </c>
      <c r="U21" s="224">
        <v>0</v>
      </c>
      <c r="V21" s="224">
        <f>ROUND(E21*U21,2)</f>
        <v>0</v>
      </c>
      <c r="W21" s="224"/>
      <c r="X21" s="224" t="s">
        <v>222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543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13</v>
      </c>
      <c r="B22" s="245" t="s">
        <v>1274</v>
      </c>
      <c r="C22" s="258" t="s">
        <v>1275</v>
      </c>
      <c r="D22" s="246" t="s">
        <v>240</v>
      </c>
      <c r="E22" s="247">
        <v>350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220</v>
      </c>
      <c r="T22" s="250" t="s">
        <v>1276</v>
      </c>
      <c r="U22" s="224">
        <v>5.9830000000000001E-2</v>
      </c>
      <c r="V22" s="224">
        <f>ROUND(E22*U22,2)</f>
        <v>20.94</v>
      </c>
      <c r="W22" s="224"/>
      <c r="X22" s="224" t="s">
        <v>222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223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14</v>
      </c>
      <c r="B23" s="245" t="s">
        <v>1103</v>
      </c>
      <c r="C23" s="258" t="s">
        <v>1277</v>
      </c>
      <c r="D23" s="246" t="s">
        <v>240</v>
      </c>
      <c r="E23" s="247">
        <v>350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341</v>
      </c>
      <c r="T23" s="250" t="s">
        <v>342</v>
      </c>
      <c r="U23" s="224">
        <v>0</v>
      </c>
      <c r="V23" s="224">
        <f>ROUND(E23*U23,2)</f>
        <v>0</v>
      </c>
      <c r="W23" s="224"/>
      <c r="X23" s="224" t="s">
        <v>222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543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1105</v>
      </c>
      <c r="C24" s="258" t="s">
        <v>1278</v>
      </c>
      <c r="D24" s="246" t="s">
        <v>240</v>
      </c>
      <c r="E24" s="247">
        <v>325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341</v>
      </c>
      <c r="T24" s="250" t="s">
        <v>342</v>
      </c>
      <c r="U24" s="224">
        <v>0</v>
      </c>
      <c r="V24" s="224">
        <f>ROUND(E24*U24,2)</f>
        <v>0</v>
      </c>
      <c r="W24" s="224"/>
      <c r="X24" s="224" t="s">
        <v>222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543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16</v>
      </c>
      <c r="B25" s="245" t="s">
        <v>1107</v>
      </c>
      <c r="C25" s="258" t="s">
        <v>1279</v>
      </c>
      <c r="D25" s="246" t="s">
        <v>1280</v>
      </c>
      <c r="E25" s="247">
        <v>1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341</v>
      </c>
      <c r="T25" s="250" t="s">
        <v>342</v>
      </c>
      <c r="U25" s="224">
        <v>0</v>
      </c>
      <c r="V25" s="224">
        <f>ROUND(E25*U25,2)</f>
        <v>0</v>
      </c>
      <c r="W25" s="224"/>
      <c r="X25" s="224" t="s">
        <v>222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543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17</v>
      </c>
      <c r="B26" s="245" t="s">
        <v>1126</v>
      </c>
      <c r="C26" s="258" t="s">
        <v>1281</v>
      </c>
      <c r="D26" s="246" t="s">
        <v>1280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341</v>
      </c>
      <c r="T26" s="250" t="s">
        <v>342</v>
      </c>
      <c r="U26" s="224">
        <v>0</v>
      </c>
      <c r="V26" s="224">
        <f>ROUND(E26*U26,2)</f>
        <v>0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543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18</v>
      </c>
      <c r="B27" s="245" t="s">
        <v>1128</v>
      </c>
      <c r="C27" s="258" t="s">
        <v>1282</v>
      </c>
      <c r="D27" s="246" t="s">
        <v>1280</v>
      </c>
      <c r="E27" s="247">
        <v>1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341</v>
      </c>
      <c r="T27" s="250" t="s">
        <v>342</v>
      </c>
      <c r="U27" s="224">
        <v>0</v>
      </c>
      <c r="V27" s="224">
        <f>ROUND(E27*U27,2)</f>
        <v>0</v>
      </c>
      <c r="W27" s="224"/>
      <c r="X27" s="224" t="s">
        <v>222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543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x14ac:dyDescent="0.2">
      <c r="A28" s="230" t="s">
        <v>214</v>
      </c>
      <c r="B28" s="231" t="s">
        <v>92</v>
      </c>
      <c r="C28" s="255" t="s">
        <v>93</v>
      </c>
      <c r="D28" s="232"/>
      <c r="E28" s="233"/>
      <c r="F28" s="234"/>
      <c r="G28" s="234">
        <f>SUMIF(AG29:AG37,"&lt;&gt;NOR",G29:G37)</f>
        <v>0</v>
      </c>
      <c r="H28" s="234"/>
      <c r="I28" s="234">
        <f>SUM(I29:I37)</f>
        <v>0</v>
      </c>
      <c r="J28" s="234"/>
      <c r="K28" s="234">
        <f>SUM(K29:K37)</f>
        <v>0</v>
      </c>
      <c r="L28" s="234"/>
      <c r="M28" s="234">
        <f>SUM(M29:M37)</f>
        <v>0</v>
      </c>
      <c r="N28" s="234"/>
      <c r="O28" s="234">
        <f>SUM(O29:O37)</f>
        <v>0.17</v>
      </c>
      <c r="P28" s="234"/>
      <c r="Q28" s="234">
        <f>SUM(Q29:Q37)</f>
        <v>0</v>
      </c>
      <c r="R28" s="234"/>
      <c r="S28" s="234"/>
      <c r="T28" s="235"/>
      <c r="U28" s="229"/>
      <c r="V28" s="229">
        <f>SUM(V29:V37)</f>
        <v>81.41</v>
      </c>
      <c r="W28" s="229"/>
      <c r="X28" s="229"/>
      <c r="AG28" t="s">
        <v>215</v>
      </c>
    </row>
    <row r="29" spans="1:60" outlineLevel="1" x14ac:dyDescent="0.2">
      <c r="A29" s="244">
        <v>19</v>
      </c>
      <c r="B29" s="245" t="s">
        <v>1283</v>
      </c>
      <c r="C29" s="258" t="s">
        <v>1271</v>
      </c>
      <c r="D29" s="246" t="s">
        <v>240</v>
      </c>
      <c r="E29" s="247">
        <v>500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3.3E-4</v>
      </c>
      <c r="O29" s="249">
        <f>ROUND(E29*N29,2)</f>
        <v>0.17</v>
      </c>
      <c r="P29" s="249">
        <v>0</v>
      </c>
      <c r="Q29" s="249">
        <f>ROUND(E29*P29,2)</f>
        <v>0</v>
      </c>
      <c r="R29" s="249"/>
      <c r="S29" s="249" t="s">
        <v>341</v>
      </c>
      <c r="T29" s="250" t="s">
        <v>464</v>
      </c>
      <c r="U29" s="224">
        <v>9.7000000000000003E-2</v>
      </c>
      <c r="V29" s="224">
        <f>ROUND(E29*U29,2)</f>
        <v>48.5</v>
      </c>
      <c r="W29" s="224"/>
      <c r="X29" s="224" t="s">
        <v>222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223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20</v>
      </c>
      <c r="B30" s="245" t="s">
        <v>1130</v>
      </c>
      <c r="C30" s="258" t="s">
        <v>1272</v>
      </c>
      <c r="D30" s="246" t="s">
        <v>240</v>
      </c>
      <c r="E30" s="247">
        <v>500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341</v>
      </c>
      <c r="T30" s="250" t="s">
        <v>342</v>
      </c>
      <c r="U30" s="224">
        <v>0</v>
      </c>
      <c r="V30" s="224">
        <f>ROUND(E30*U30,2)</f>
        <v>0</v>
      </c>
      <c r="W30" s="224"/>
      <c r="X30" s="224" t="s">
        <v>222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543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21</v>
      </c>
      <c r="B31" s="245" t="s">
        <v>1132</v>
      </c>
      <c r="C31" s="258" t="s">
        <v>1273</v>
      </c>
      <c r="D31" s="246" t="s">
        <v>240</v>
      </c>
      <c r="E31" s="247">
        <v>500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341</v>
      </c>
      <c r="T31" s="250" t="s">
        <v>342</v>
      </c>
      <c r="U31" s="224">
        <v>0</v>
      </c>
      <c r="V31" s="224">
        <f>ROUND(E31*U31,2)</f>
        <v>0</v>
      </c>
      <c r="W31" s="224"/>
      <c r="X31" s="224" t="s">
        <v>222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543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22</v>
      </c>
      <c r="B32" s="245" t="s">
        <v>1274</v>
      </c>
      <c r="C32" s="258" t="s">
        <v>1275</v>
      </c>
      <c r="D32" s="246" t="s">
        <v>240</v>
      </c>
      <c r="E32" s="247">
        <v>550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220</v>
      </c>
      <c r="T32" s="250" t="s">
        <v>1276</v>
      </c>
      <c r="U32" s="224">
        <v>5.9830000000000001E-2</v>
      </c>
      <c r="V32" s="224">
        <f>ROUND(E32*U32,2)</f>
        <v>32.909999999999997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223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23</v>
      </c>
      <c r="B33" s="245" t="s">
        <v>1134</v>
      </c>
      <c r="C33" s="258" t="s">
        <v>1277</v>
      </c>
      <c r="D33" s="246" t="s">
        <v>240</v>
      </c>
      <c r="E33" s="247">
        <v>550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341</v>
      </c>
      <c r="T33" s="250" t="s">
        <v>342</v>
      </c>
      <c r="U33" s="224">
        <v>0</v>
      </c>
      <c r="V33" s="224">
        <f>ROUND(E33*U33,2)</f>
        <v>0</v>
      </c>
      <c r="W33" s="224"/>
      <c r="X33" s="224" t="s">
        <v>222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543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24</v>
      </c>
      <c r="B34" s="245" t="s">
        <v>1136</v>
      </c>
      <c r="C34" s="258" t="s">
        <v>1278</v>
      </c>
      <c r="D34" s="246" t="s">
        <v>240</v>
      </c>
      <c r="E34" s="247">
        <v>525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341</v>
      </c>
      <c r="T34" s="250" t="s">
        <v>342</v>
      </c>
      <c r="U34" s="224">
        <v>0</v>
      </c>
      <c r="V34" s="224">
        <f>ROUND(E34*U34,2)</f>
        <v>0</v>
      </c>
      <c r="W34" s="224"/>
      <c r="X34" s="224" t="s">
        <v>222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25</v>
      </c>
      <c r="B35" s="245" t="s">
        <v>1138</v>
      </c>
      <c r="C35" s="258" t="s">
        <v>1279</v>
      </c>
      <c r="D35" s="246" t="s">
        <v>1280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341</v>
      </c>
      <c r="T35" s="250" t="s">
        <v>342</v>
      </c>
      <c r="U35" s="224">
        <v>0</v>
      </c>
      <c r="V35" s="224">
        <f>ROUND(E35*U35,2)</f>
        <v>0</v>
      </c>
      <c r="W35" s="224"/>
      <c r="X35" s="224" t="s">
        <v>222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543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26</v>
      </c>
      <c r="B36" s="245" t="s">
        <v>1140</v>
      </c>
      <c r="C36" s="258" t="s">
        <v>1281</v>
      </c>
      <c r="D36" s="246" t="s">
        <v>1280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341</v>
      </c>
      <c r="T36" s="250" t="s">
        <v>342</v>
      </c>
      <c r="U36" s="224">
        <v>0</v>
      </c>
      <c r="V36" s="224">
        <f>ROUND(E36*U36,2)</f>
        <v>0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27</v>
      </c>
      <c r="B37" s="245" t="s">
        <v>1142</v>
      </c>
      <c r="C37" s="258" t="s">
        <v>1282</v>
      </c>
      <c r="D37" s="246" t="s">
        <v>1280</v>
      </c>
      <c r="E37" s="247">
        <v>1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341</v>
      </c>
      <c r="T37" s="250" t="s">
        <v>342</v>
      </c>
      <c r="U37" s="224">
        <v>0</v>
      </c>
      <c r="V37" s="224">
        <f>ROUND(E37*U37,2)</f>
        <v>0</v>
      </c>
      <c r="W37" s="224"/>
      <c r="X37" s="224" t="s">
        <v>222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543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x14ac:dyDescent="0.2">
      <c r="A38" s="230" t="s">
        <v>214</v>
      </c>
      <c r="B38" s="231" t="s">
        <v>94</v>
      </c>
      <c r="C38" s="255" t="s">
        <v>95</v>
      </c>
      <c r="D38" s="232"/>
      <c r="E38" s="233"/>
      <c r="F38" s="234"/>
      <c r="G38" s="234">
        <f>SUMIF(AG39:AG49,"&lt;&gt;NOR",G39:G49)</f>
        <v>0</v>
      </c>
      <c r="H38" s="234"/>
      <c r="I38" s="234">
        <f>SUM(I39:I49)</f>
        <v>0</v>
      </c>
      <c r="J38" s="234"/>
      <c r="K38" s="234">
        <f>SUM(K39:K49)</f>
        <v>0</v>
      </c>
      <c r="L38" s="234"/>
      <c r="M38" s="234">
        <f>SUM(M39:M49)</f>
        <v>0</v>
      </c>
      <c r="N38" s="234"/>
      <c r="O38" s="234">
        <f>SUM(O39:O49)</f>
        <v>0</v>
      </c>
      <c r="P38" s="234"/>
      <c r="Q38" s="234">
        <f>SUM(Q39:Q49)</f>
        <v>0</v>
      </c>
      <c r="R38" s="234"/>
      <c r="S38" s="234"/>
      <c r="T38" s="235"/>
      <c r="U38" s="229"/>
      <c r="V38" s="229">
        <f>SUM(V39:V49)</f>
        <v>0</v>
      </c>
      <c r="W38" s="229"/>
      <c r="X38" s="229"/>
      <c r="AG38" t="s">
        <v>215</v>
      </c>
    </row>
    <row r="39" spans="1:60" outlineLevel="1" x14ac:dyDescent="0.2">
      <c r="A39" s="244">
        <v>28</v>
      </c>
      <c r="B39" s="245" t="s">
        <v>1144</v>
      </c>
      <c r="C39" s="258" t="s">
        <v>1284</v>
      </c>
      <c r="D39" s="246" t="s">
        <v>1084</v>
      </c>
      <c r="E39" s="247">
        <v>1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341</v>
      </c>
      <c r="T39" s="250" t="s">
        <v>342</v>
      </c>
      <c r="U39" s="224">
        <v>0</v>
      </c>
      <c r="V39" s="224">
        <f>ROUND(E39*U39,2)</f>
        <v>0</v>
      </c>
      <c r="W39" s="224"/>
      <c r="X39" s="224" t="s">
        <v>222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543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29</v>
      </c>
      <c r="B40" s="245" t="s">
        <v>1146</v>
      </c>
      <c r="C40" s="258" t="s">
        <v>1285</v>
      </c>
      <c r="D40" s="246" t="s">
        <v>1084</v>
      </c>
      <c r="E40" s="247">
        <v>1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341</v>
      </c>
      <c r="T40" s="250" t="s">
        <v>342</v>
      </c>
      <c r="U40" s="224">
        <v>0</v>
      </c>
      <c r="V40" s="224">
        <f>ROUND(E40*U40,2)</f>
        <v>0</v>
      </c>
      <c r="W40" s="224"/>
      <c r="X40" s="224" t="s">
        <v>222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543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30</v>
      </c>
      <c r="B41" s="245" t="s">
        <v>1148</v>
      </c>
      <c r="C41" s="258" t="s">
        <v>1286</v>
      </c>
      <c r="D41" s="246" t="s">
        <v>1004</v>
      </c>
      <c r="E41" s="247">
        <v>1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341</v>
      </c>
      <c r="T41" s="250" t="s">
        <v>342</v>
      </c>
      <c r="U41" s="224">
        <v>0</v>
      </c>
      <c r="V41" s="224">
        <f>ROUND(E41*U41,2)</f>
        <v>0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543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31</v>
      </c>
      <c r="B42" s="245" t="s">
        <v>1150</v>
      </c>
      <c r="C42" s="258" t="s">
        <v>1287</v>
      </c>
      <c r="D42" s="246" t="s">
        <v>1084</v>
      </c>
      <c r="E42" s="247">
        <v>1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/>
      <c r="S42" s="249" t="s">
        <v>341</v>
      </c>
      <c r="T42" s="250" t="s">
        <v>342</v>
      </c>
      <c r="U42" s="224">
        <v>0</v>
      </c>
      <c r="V42" s="224">
        <f>ROUND(E42*U42,2)</f>
        <v>0</v>
      </c>
      <c r="W42" s="224"/>
      <c r="X42" s="224" t="s">
        <v>222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543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44">
        <v>32</v>
      </c>
      <c r="B43" s="245" t="s">
        <v>1152</v>
      </c>
      <c r="C43" s="258" t="s">
        <v>1288</v>
      </c>
      <c r="D43" s="246" t="s">
        <v>1004</v>
      </c>
      <c r="E43" s="247">
        <v>1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/>
      <c r="S43" s="249" t="s">
        <v>341</v>
      </c>
      <c r="T43" s="250" t="s">
        <v>342</v>
      </c>
      <c r="U43" s="224">
        <v>0</v>
      </c>
      <c r="V43" s="224">
        <f>ROUND(E43*U43,2)</f>
        <v>0</v>
      </c>
      <c r="W43" s="224"/>
      <c r="X43" s="224" t="s">
        <v>222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543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33</v>
      </c>
      <c r="B44" s="245" t="s">
        <v>1154</v>
      </c>
      <c r="C44" s="258" t="s">
        <v>1289</v>
      </c>
      <c r="D44" s="246" t="s">
        <v>1004</v>
      </c>
      <c r="E44" s="247">
        <v>1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/>
      <c r="S44" s="249" t="s">
        <v>341</v>
      </c>
      <c r="T44" s="250" t="s">
        <v>342</v>
      </c>
      <c r="U44" s="224">
        <v>0</v>
      </c>
      <c r="V44" s="224">
        <f>ROUND(E44*U44,2)</f>
        <v>0</v>
      </c>
      <c r="W44" s="224"/>
      <c r="X44" s="224" t="s">
        <v>222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543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44">
        <v>34</v>
      </c>
      <c r="B45" s="245" t="s">
        <v>1156</v>
      </c>
      <c r="C45" s="258" t="s">
        <v>1290</v>
      </c>
      <c r="D45" s="246" t="s">
        <v>1084</v>
      </c>
      <c r="E45" s="247">
        <v>1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341</v>
      </c>
      <c r="T45" s="250" t="s">
        <v>342</v>
      </c>
      <c r="U45" s="224">
        <v>0</v>
      </c>
      <c r="V45" s="224">
        <f>ROUND(E45*U45,2)</f>
        <v>0</v>
      </c>
      <c r="W45" s="224"/>
      <c r="X45" s="224" t="s">
        <v>222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543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35</v>
      </c>
      <c r="B46" s="245" t="s">
        <v>1158</v>
      </c>
      <c r="C46" s="258" t="s">
        <v>1291</v>
      </c>
      <c r="D46" s="246" t="s">
        <v>1084</v>
      </c>
      <c r="E46" s="247">
        <v>1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341</v>
      </c>
      <c r="T46" s="250" t="s">
        <v>342</v>
      </c>
      <c r="U46" s="224">
        <v>0</v>
      </c>
      <c r="V46" s="224">
        <f>ROUND(E46*U46,2)</f>
        <v>0</v>
      </c>
      <c r="W46" s="224"/>
      <c r="X46" s="224" t="s">
        <v>222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543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36</v>
      </c>
      <c r="B47" s="245" t="s">
        <v>1160</v>
      </c>
      <c r="C47" s="258" t="s">
        <v>1292</v>
      </c>
      <c r="D47" s="246" t="s">
        <v>1084</v>
      </c>
      <c r="E47" s="247">
        <v>3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341</v>
      </c>
      <c r="T47" s="250" t="s">
        <v>342</v>
      </c>
      <c r="U47" s="224">
        <v>0</v>
      </c>
      <c r="V47" s="224">
        <f>ROUND(E47*U47,2)</f>
        <v>0</v>
      </c>
      <c r="W47" s="224"/>
      <c r="X47" s="224" t="s">
        <v>222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543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37</v>
      </c>
      <c r="B48" s="245" t="s">
        <v>1162</v>
      </c>
      <c r="C48" s="258" t="s">
        <v>1293</v>
      </c>
      <c r="D48" s="246" t="s">
        <v>1084</v>
      </c>
      <c r="E48" s="247">
        <v>3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49"/>
      <c r="S48" s="249" t="s">
        <v>341</v>
      </c>
      <c r="T48" s="250" t="s">
        <v>342</v>
      </c>
      <c r="U48" s="224">
        <v>0</v>
      </c>
      <c r="V48" s="224">
        <f>ROUND(E48*U48,2)</f>
        <v>0</v>
      </c>
      <c r="W48" s="224"/>
      <c r="X48" s="224" t="s">
        <v>222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543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38</v>
      </c>
      <c r="B49" s="245" t="s">
        <v>1164</v>
      </c>
      <c r="C49" s="258" t="s">
        <v>1294</v>
      </c>
      <c r="D49" s="246" t="s">
        <v>1004</v>
      </c>
      <c r="E49" s="247">
        <v>1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/>
      <c r="S49" s="249" t="s">
        <v>341</v>
      </c>
      <c r="T49" s="250" t="s">
        <v>342</v>
      </c>
      <c r="U49" s="224">
        <v>0</v>
      </c>
      <c r="V49" s="224">
        <f>ROUND(E49*U49,2)</f>
        <v>0</v>
      </c>
      <c r="W49" s="224"/>
      <c r="X49" s="224" t="s">
        <v>222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543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x14ac:dyDescent="0.2">
      <c r="A50" s="230" t="s">
        <v>214</v>
      </c>
      <c r="B50" s="231" t="s">
        <v>96</v>
      </c>
      <c r="C50" s="255" t="s">
        <v>97</v>
      </c>
      <c r="D50" s="232"/>
      <c r="E50" s="233"/>
      <c r="F50" s="234"/>
      <c r="G50" s="234">
        <f>SUMIF(AG51:AG60,"&lt;&gt;NOR",G51:G60)</f>
        <v>0</v>
      </c>
      <c r="H50" s="234"/>
      <c r="I50" s="234">
        <f>SUM(I51:I60)</f>
        <v>0</v>
      </c>
      <c r="J50" s="234"/>
      <c r="K50" s="234">
        <f>SUM(K51:K60)</f>
        <v>0</v>
      </c>
      <c r="L50" s="234"/>
      <c r="M50" s="234">
        <f>SUM(M51:M60)</f>
        <v>0</v>
      </c>
      <c r="N50" s="234"/>
      <c r="O50" s="234">
        <f>SUM(O51:O60)</f>
        <v>0</v>
      </c>
      <c r="P50" s="234"/>
      <c r="Q50" s="234">
        <f>SUM(Q51:Q60)</f>
        <v>0</v>
      </c>
      <c r="R50" s="234"/>
      <c r="S50" s="234"/>
      <c r="T50" s="235"/>
      <c r="U50" s="229"/>
      <c r="V50" s="229">
        <f>SUM(V51:V60)</f>
        <v>0</v>
      </c>
      <c r="W50" s="229"/>
      <c r="X50" s="229"/>
      <c r="AG50" t="s">
        <v>215</v>
      </c>
    </row>
    <row r="51" spans="1:60" outlineLevel="1" x14ac:dyDescent="0.2">
      <c r="A51" s="244">
        <v>39</v>
      </c>
      <c r="B51" s="245" t="s">
        <v>1166</v>
      </c>
      <c r="C51" s="258" t="s">
        <v>1295</v>
      </c>
      <c r="D51" s="246" t="s">
        <v>1084</v>
      </c>
      <c r="E51" s="247">
        <v>1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341</v>
      </c>
      <c r="T51" s="250" t="s">
        <v>342</v>
      </c>
      <c r="U51" s="224">
        <v>0</v>
      </c>
      <c r="V51" s="224">
        <f>ROUND(E51*U51,2)</f>
        <v>0</v>
      </c>
      <c r="W51" s="224"/>
      <c r="X51" s="224" t="s">
        <v>222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543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40</v>
      </c>
      <c r="B52" s="245" t="s">
        <v>1168</v>
      </c>
      <c r="C52" s="258" t="s">
        <v>1285</v>
      </c>
      <c r="D52" s="246" t="s">
        <v>1084</v>
      </c>
      <c r="E52" s="247">
        <v>1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341</v>
      </c>
      <c r="T52" s="250" t="s">
        <v>342</v>
      </c>
      <c r="U52" s="224">
        <v>0</v>
      </c>
      <c r="V52" s="224">
        <f>ROUND(E52*U52,2)</f>
        <v>0</v>
      </c>
      <c r="W52" s="224"/>
      <c r="X52" s="224" t="s">
        <v>222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543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41</v>
      </c>
      <c r="B53" s="245" t="s">
        <v>1170</v>
      </c>
      <c r="C53" s="258" t="s">
        <v>1286</v>
      </c>
      <c r="D53" s="246" t="s">
        <v>1084</v>
      </c>
      <c r="E53" s="247">
        <v>1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/>
      <c r="S53" s="249" t="s">
        <v>341</v>
      </c>
      <c r="T53" s="250" t="s">
        <v>342</v>
      </c>
      <c r="U53" s="224">
        <v>0</v>
      </c>
      <c r="V53" s="224">
        <f>ROUND(E53*U53,2)</f>
        <v>0</v>
      </c>
      <c r="W53" s="224"/>
      <c r="X53" s="224" t="s">
        <v>222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543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42</v>
      </c>
      <c r="B54" s="245" t="s">
        <v>1172</v>
      </c>
      <c r="C54" s="258" t="s">
        <v>1287</v>
      </c>
      <c r="D54" s="246" t="s">
        <v>1004</v>
      </c>
      <c r="E54" s="247">
        <v>1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49"/>
      <c r="S54" s="249" t="s">
        <v>341</v>
      </c>
      <c r="T54" s="250" t="s">
        <v>342</v>
      </c>
      <c r="U54" s="224">
        <v>0</v>
      </c>
      <c r="V54" s="224">
        <f>ROUND(E54*U54,2)</f>
        <v>0</v>
      </c>
      <c r="W54" s="224"/>
      <c r="X54" s="224" t="s">
        <v>222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543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43</v>
      </c>
      <c r="B55" s="245" t="s">
        <v>1174</v>
      </c>
      <c r="C55" s="258" t="s">
        <v>1288</v>
      </c>
      <c r="D55" s="246" t="s">
        <v>1084</v>
      </c>
      <c r="E55" s="247">
        <v>1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49"/>
      <c r="S55" s="249" t="s">
        <v>341</v>
      </c>
      <c r="T55" s="250" t="s">
        <v>342</v>
      </c>
      <c r="U55" s="224">
        <v>0</v>
      </c>
      <c r="V55" s="224">
        <f>ROUND(E55*U55,2)</f>
        <v>0</v>
      </c>
      <c r="W55" s="224"/>
      <c r="X55" s="224" t="s">
        <v>222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543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44</v>
      </c>
      <c r="B56" s="245" t="s">
        <v>1176</v>
      </c>
      <c r="C56" s="258" t="s">
        <v>1296</v>
      </c>
      <c r="D56" s="246" t="s">
        <v>1004</v>
      </c>
      <c r="E56" s="247">
        <v>1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341</v>
      </c>
      <c r="T56" s="250" t="s">
        <v>342</v>
      </c>
      <c r="U56" s="224">
        <v>0</v>
      </c>
      <c r="V56" s="224">
        <f>ROUND(E56*U56,2)</f>
        <v>0</v>
      </c>
      <c r="W56" s="224"/>
      <c r="X56" s="224" t="s">
        <v>222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543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45</v>
      </c>
      <c r="B57" s="245" t="s">
        <v>1178</v>
      </c>
      <c r="C57" s="258" t="s">
        <v>1297</v>
      </c>
      <c r="D57" s="246" t="s">
        <v>1004</v>
      </c>
      <c r="E57" s="247">
        <v>1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341</v>
      </c>
      <c r="T57" s="250" t="s">
        <v>342</v>
      </c>
      <c r="U57" s="224">
        <v>0</v>
      </c>
      <c r="V57" s="224">
        <f>ROUND(E57*U57,2)</f>
        <v>0</v>
      </c>
      <c r="W57" s="224"/>
      <c r="X57" s="224" t="s">
        <v>222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543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46</v>
      </c>
      <c r="B58" s="245" t="s">
        <v>1180</v>
      </c>
      <c r="C58" s="258" t="s">
        <v>1292</v>
      </c>
      <c r="D58" s="246" t="s">
        <v>1084</v>
      </c>
      <c r="E58" s="247">
        <v>1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341</v>
      </c>
      <c r="T58" s="250" t="s">
        <v>342</v>
      </c>
      <c r="U58" s="224">
        <v>0</v>
      </c>
      <c r="V58" s="224">
        <f>ROUND(E58*U58,2)</f>
        <v>0</v>
      </c>
      <c r="W58" s="224"/>
      <c r="X58" s="224" t="s">
        <v>222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543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47</v>
      </c>
      <c r="B59" s="245" t="s">
        <v>1182</v>
      </c>
      <c r="C59" s="258" t="s">
        <v>1293</v>
      </c>
      <c r="D59" s="246" t="s">
        <v>1084</v>
      </c>
      <c r="E59" s="247">
        <v>1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341</v>
      </c>
      <c r="T59" s="250" t="s">
        <v>342</v>
      </c>
      <c r="U59" s="224">
        <v>0</v>
      </c>
      <c r="V59" s="224">
        <f>ROUND(E59*U59,2)</f>
        <v>0</v>
      </c>
      <c r="W59" s="224"/>
      <c r="X59" s="224" t="s">
        <v>222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543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48</v>
      </c>
      <c r="B60" s="245" t="s">
        <v>1184</v>
      </c>
      <c r="C60" s="258" t="s">
        <v>1294</v>
      </c>
      <c r="D60" s="246" t="s">
        <v>1084</v>
      </c>
      <c r="E60" s="247">
        <v>1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49"/>
      <c r="S60" s="249" t="s">
        <v>341</v>
      </c>
      <c r="T60" s="250" t="s">
        <v>342</v>
      </c>
      <c r="U60" s="224">
        <v>0</v>
      </c>
      <c r="V60" s="224">
        <f>ROUND(E60*U60,2)</f>
        <v>0</v>
      </c>
      <c r="W60" s="224"/>
      <c r="X60" s="224" t="s">
        <v>222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543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">
      <c r="A61" s="230" t="s">
        <v>214</v>
      </c>
      <c r="B61" s="231" t="s">
        <v>98</v>
      </c>
      <c r="C61" s="255" t="s">
        <v>99</v>
      </c>
      <c r="D61" s="232"/>
      <c r="E61" s="233"/>
      <c r="F61" s="234"/>
      <c r="G61" s="234">
        <f>SUMIF(AG62:AG71,"&lt;&gt;NOR",G62:G71)</f>
        <v>0</v>
      </c>
      <c r="H61" s="234"/>
      <c r="I61" s="234">
        <f>SUM(I62:I71)</f>
        <v>0</v>
      </c>
      <c r="J61" s="234"/>
      <c r="K61" s="234">
        <f>SUM(K62:K71)</f>
        <v>0</v>
      </c>
      <c r="L61" s="234"/>
      <c r="M61" s="234">
        <f>SUM(M62:M71)</f>
        <v>0</v>
      </c>
      <c r="N61" s="234"/>
      <c r="O61" s="234">
        <f>SUM(O62:O71)</f>
        <v>0</v>
      </c>
      <c r="P61" s="234"/>
      <c r="Q61" s="234">
        <f>SUM(Q62:Q71)</f>
        <v>0</v>
      </c>
      <c r="R61" s="234"/>
      <c r="S61" s="234"/>
      <c r="T61" s="235"/>
      <c r="U61" s="229"/>
      <c r="V61" s="229">
        <f>SUM(V62:V71)</f>
        <v>0</v>
      </c>
      <c r="W61" s="229"/>
      <c r="X61" s="229"/>
      <c r="AG61" t="s">
        <v>215</v>
      </c>
    </row>
    <row r="62" spans="1:60" outlineLevel="1" x14ac:dyDescent="0.2">
      <c r="A62" s="244">
        <v>49</v>
      </c>
      <c r="B62" s="245" t="s">
        <v>1186</v>
      </c>
      <c r="C62" s="258" t="s">
        <v>1295</v>
      </c>
      <c r="D62" s="246" t="s">
        <v>1084</v>
      </c>
      <c r="E62" s="247">
        <v>1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341</v>
      </c>
      <c r="T62" s="250" t="s">
        <v>342</v>
      </c>
      <c r="U62" s="224">
        <v>0</v>
      </c>
      <c r="V62" s="224">
        <f>ROUND(E62*U62,2)</f>
        <v>0</v>
      </c>
      <c r="W62" s="224"/>
      <c r="X62" s="224" t="s">
        <v>222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543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50</v>
      </c>
      <c r="B63" s="245" t="s">
        <v>1188</v>
      </c>
      <c r="C63" s="258" t="s">
        <v>1285</v>
      </c>
      <c r="D63" s="246" t="s">
        <v>1084</v>
      </c>
      <c r="E63" s="247">
        <v>1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49"/>
      <c r="S63" s="249" t="s">
        <v>341</v>
      </c>
      <c r="T63" s="250" t="s">
        <v>342</v>
      </c>
      <c r="U63" s="224">
        <v>0</v>
      </c>
      <c r="V63" s="224">
        <f>ROUND(E63*U63,2)</f>
        <v>0</v>
      </c>
      <c r="W63" s="224"/>
      <c r="X63" s="224" t="s">
        <v>222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543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51</v>
      </c>
      <c r="B64" s="245" t="s">
        <v>1190</v>
      </c>
      <c r="C64" s="258" t="s">
        <v>1286</v>
      </c>
      <c r="D64" s="246" t="s">
        <v>1084</v>
      </c>
      <c r="E64" s="247">
        <v>1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49"/>
      <c r="S64" s="249" t="s">
        <v>341</v>
      </c>
      <c r="T64" s="250" t="s">
        <v>342</v>
      </c>
      <c r="U64" s="224">
        <v>0</v>
      </c>
      <c r="V64" s="224">
        <f>ROUND(E64*U64,2)</f>
        <v>0</v>
      </c>
      <c r="W64" s="224"/>
      <c r="X64" s="224" t="s">
        <v>222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543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44">
        <v>52</v>
      </c>
      <c r="B65" s="245" t="s">
        <v>1298</v>
      </c>
      <c r="C65" s="258" t="s">
        <v>1287</v>
      </c>
      <c r="D65" s="246" t="s">
        <v>1004</v>
      </c>
      <c r="E65" s="247">
        <v>1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49"/>
      <c r="S65" s="249" t="s">
        <v>341</v>
      </c>
      <c r="T65" s="250" t="s">
        <v>342</v>
      </c>
      <c r="U65" s="224">
        <v>0</v>
      </c>
      <c r="V65" s="224">
        <f>ROUND(E65*U65,2)</f>
        <v>0</v>
      </c>
      <c r="W65" s="224"/>
      <c r="X65" s="224" t="s">
        <v>222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543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44">
        <v>53</v>
      </c>
      <c r="B66" s="245" t="s">
        <v>1194</v>
      </c>
      <c r="C66" s="258" t="s">
        <v>1288</v>
      </c>
      <c r="D66" s="246" t="s">
        <v>1084</v>
      </c>
      <c r="E66" s="247">
        <v>1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49"/>
      <c r="S66" s="249" t="s">
        <v>341</v>
      </c>
      <c r="T66" s="250" t="s">
        <v>342</v>
      </c>
      <c r="U66" s="224">
        <v>0</v>
      </c>
      <c r="V66" s="224">
        <f>ROUND(E66*U66,2)</f>
        <v>0</v>
      </c>
      <c r="W66" s="224"/>
      <c r="X66" s="224" t="s">
        <v>222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543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44">
        <v>54</v>
      </c>
      <c r="B67" s="245" t="s">
        <v>1196</v>
      </c>
      <c r="C67" s="258" t="s">
        <v>1296</v>
      </c>
      <c r="D67" s="246" t="s">
        <v>1004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49"/>
      <c r="S67" s="249" t="s">
        <v>341</v>
      </c>
      <c r="T67" s="250" t="s">
        <v>342</v>
      </c>
      <c r="U67" s="224">
        <v>0</v>
      </c>
      <c r="V67" s="224">
        <f>ROUND(E67*U67,2)</f>
        <v>0</v>
      </c>
      <c r="W67" s="224"/>
      <c r="X67" s="224" t="s">
        <v>222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543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4">
        <v>55</v>
      </c>
      <c r="B68" s="245" t="s">
        <v>1198</v>
      </c>
      <c r="C68" s="258" t="s">
        <v>1297</v>
      </c>
      <c r="D68" s="246" t="s">
        <v>1004</v>
      </c>
      <c r="E68" s="247">
        <v>1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49"/>
      <c r="S68" s="249" t="s">
        <v>341</v>
      </c>
      <c r="T68" s="250" t="s">
        <v>342</v>
      </c>
      <c r="U68" s="224">
        <v>0</v>
      </c>
      <c r="V68" s="224">
        <f>ROUND(E68*U68,2)</f>
        <v>0</v>
      </c>
      <c r="W68" s="224"/>
      <c r="X68" s="224" t="s">
        <v>222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543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44">
        <v>56</v>
      </c>
      <c r="B69" s="245" t="s">
        <v>1200</v>
      </c>
      <c r="C69" s="258" t="s">
        <v>1292</v>
      </c>
      <c r="D69" s="246" t="s">
        <v>1084</v>
      </c>
      <c r="E69" s="247">
        <v>1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49"/>
      <c r="S69" s="249" t="s">
        <v>341</v>
      </c>
      <c r="T69" s="250" t="s">
        <v>342</v>
      </c>
      <c r="U69" s="224">
        <v>0</v>
      </c>
      <c r="V69" s="224">
        <f>ROUND(E69*U69,2)</f>
        <v>0</v>
      </c>
      <c r="W69" s="224"/>
      <c r="X69" s="224" t="s">
        <v>222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543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57</v>
      </c>
      <c r="B70" s="245" t="s">
        <v>1202</v>
      </c>
      <c r="C70" s="258" t="s">
        <v>1293</v>
      </c>
      <c r="D70" s="246" t="s">
        <v>1084</v>
      </c>
      <c r="E70" s="247">
        <v>1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341</v>
      </c>
      <c r="T70" s="250" t="s">
        <v>342</v>
      </c>
      <c r="U70" s="224">
        <v>0</v>
      </c>
      <c r="V70" s="224">
        <f>ROUND(E70*U70,2)</f>
        <v>0</v>
      </c>
      <c r="W70" s="224"/>
      <c r="X70" s="224" t="s">
        <v>222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543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4">
        <v>58</v>
      </c>
      <c r="B71" s="245" t="s">
        <v>1204</v>
      </c>
      <c r="C71" s="258" t="s">
        <v>1294</v>
      </c>
      <c r="D71" s="246" t="s">
        <v>1084</v>
      </c>
      <c r="E71" s="247">
        <v>1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49"/>
      <c r="S71" s="249" t="s">
        <v>341</v>
      </c>
      <c r="T71" s="250" t="s">
        <v>342</v>
      </c>
      <c r="U71" s="224">
        <v>0</v>
      </c>
      <c r="V71" s="224">
        <f>ROUND(E71*U71,2)</f>
        <v>0</v>
      </c>
      <c r="W71" s="224"/>
      <c r="X71" s="224" t="s">
        <v>222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543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x14ac:dyDescent="0.2">
      <c r="A72" s="230" t="s">
        <v>214</v>
      </c>
      <c r="B72" s="231" t="s">
        <v>100</v>
      </c>
      <c r="C72" s="255" t="s">
        <v>101</v>
      </c>
      <c r="D72" s="232"/>
      <c r="E72" s="233"/>
      <c r="F72" s="234"/>
      <c r="G72" s="234">
        <f>SUMIF(AG73:AG82,"&lt;&gt;NOR",G73:G82)</f>
        <v>0</v>
      </c>
      <c r="H72" s="234"/>
      <c r="I72" s="234">
        <f>SUM(I73:I82)</f>
        <v>0</v>
      </c>
      <c r="J72" s="234"/>
      <c r="K72" s="234">
        <f>SUM(K73:K82)</f>
        <v>0</v>
      </c>
      <c r="L72" s="234"/>
      <c r="M72" s="234">
        <f>SUM(M73:M82)</f>
        <v>0</v>
      </c>
      <c r="N72" s="234"/>
      <c r="O72" s="234">
        <f>SUM(O73:O82)</f>
        <v>0</v>
      </c>
      <c r="P72" s="234"/>
      <c r="Q72" s="234">
        <f>SUM(Q73:Q82)</f>
        <v>0</v>
      </c>
      <c r="R72" s="234"/>
      <c r="S72" s="234"/>
      <c r="T72" s="235"/>
      <c r="U72" s="229"/>
      <c r="V72" s="229">
        <f>SUM(V73:V82)</f>
        <v>0</v>
      </c>
      <c r="W72" s="229"/>
      <c r="X72" s="229"/>
      <c r="AG72" t="s">
        <v>215</v>
      </c>
    </row>
    <row r="73" spans="1:60" outlineLevel="1" x14ac:dyDescent="0.2">
      <c r="A73" s="244">
        <v>59</v>
      </c>
      <c r="B73" s="245" t="s">
        <v>1206</v>
      </c>
      <c r="C73" s="258" t="s">
        <v>1295</v>
      </c>
      <c r="D73" s="246" t="s">
        <v>1084</v>
      </c>
      <c r="E73" s="247">
        <v>1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49"/>
      <c r="S73" s="249" t="s">
        <v>341</v>
      </c>
      <c r="T73" s="250" t="s">
        <v>342</v>
      </c>
      <c r="U73" s="224">
        <v>0</v>
      </c>
      <c r="V73" s="224">
        <f>ROUND(E73*U73,2)</f>
        <v>0</v>
      </c>
      <c r="W73" s="224"/>
      <c r="X73" s="224" t="s">
        <v>222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543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44">
        <v>60</v>
      </c>
      <c r="B74" s="245" t="s">
        <v>1208</v>
      </c>
      <c r="C74" s="258" t="s">
        <v>1285</v>
      </c>
      <c r="D74" s="246" t="s">
        <v>1084</v>
      </c>
      <c r="E74" s="247">
        <v>1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49"/>
      <c r="S74" s="249" t="s">
        <v>341</v>
      </c>
      <c r="T74" s="250" t="s">
        <v>342</v>
      </c>
      <c r="U74" s="224">
        <v>0</v>
      </c>
      <c r="V74" s="224">
        <f>ROUND(E74*U74,2)</f>
        <v>0</v>
      </c>
      <c r="W74" s="224"/>
      <c r="X74" s="224" t="s">
        <v>222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543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61</v>
      </c>
      <c r="B75" s="245" t="s">
        <v>1299</v>
      </c>
      <c r="C75" s="258" t="s">
        <v>1286</v>
      </c>
      <c r="D75" s="246" t="s">
        <v>1084</v>
      </c>
      <c r="E75" s="247">
        <v>1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49"/>
      <c r="S75" s="249" t="s">
        <v>341</v>
      </c>
      <c r="T75" s="250" t="s">
        <v>342</v>
      </c>
      <c r="U75" s="224">
        <v>0</v>
      </c>
      <c r="V75" s="224">
        <f>ROUND(E75*U75,2)</f>
        <v>0</v>
      </c>
      <c r="W75" s="224"/>
      <c r="X75" s="224" t="s">
        <v>222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543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44">
        <v>62</v>
      </c>
      <c r="B76" s="245" t="s">
        <v>1300</v>
      </c>
      <c r="C76" s="258" t="s">
        <v>1287</v>
      </c>
      <c r="D76" s="246" t="s">
        <v>1004</v>
      </c>
      <c r="E76" s="247">
        <v>1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49"/>
      <c r="S76" s="249" t="s">
        <v>341</v>
      </c>
      <c r="T76" s="250" t="s">
        <v>342</v>
      </c>
      <c r="U76" s="224">
        <v>0</v>
      </c>
      <c r="V76" s="224">
        <f>ROUND(E76*U76,2)</f>
        <v>0</v>
      </c>
      <c r="W76" s="224"/>
      <c r="X76" s="224" t="s">
        <v>222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543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44">
        <v>63</v>
      </c>
      <c r="B77" s="245" t="s">
        <v>1301</v>
      </c>
      <c r="C77" s="258" t="s">
        <v>1288</v>
      </c>
      <c r="D77" s="246" t="s">
        <v>1084</v>
      </c>
      <c r="E77" s="247">
        <v>1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49"/>
      <c r="S77" s="249" t="s">
        <v>341</v>
      </c>
      <c r="T77" s="250" t="s">
        <v>342</v>
      </c>
      <c r="U77" s="224">
        <v>0</v>
      </c>
      <c r="V77" s="224">
        <f>ROUND(E77*U77,2)</f>
        <v>0</v>
      </c>
      <c r="W77" s="224"/>
      <c r="X77" s="224" t="s">
        <v>222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543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44">
        <v>64</v>
      </c>
      <c r="B78" s="245" t="s">
        <v>1302</v>
      </c>
      <c r="C78" s="258" t="s">
        <v>1296</v>
      </c>
      <c r="D78" s="246" t="s">
        <v>1004</v>
      </c>
      <c r="E78" s="247">
        <v>1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49"/>
      <c r="S78" s="249" t="s">
        <v>341</v>
      </c>
      <c r="T78" s="250" t="s">
        <v>342</v>
      </c>
      <c r="U78" s="224">
        <v>0</v>
      </c>
      <c r="V78" s="224">
        <f>ROUND(E78*U78,2)</f>
        <v>0</v>
      </c>
      <c r="W78" s="224"/>
      <c r="X78" s="224" t="s">
        <v>222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543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65</v>
      </c>
      <c r="B79" s="245" t="s">
        <v>1303</v>
      </c>
      <c r="C79" s="258" t="s">
        <v>1297</v>
      </c>
      <c r="D79" s="246" t="s">
        <v>1004</v>
      </c>
      <c r="E79" s="247">
        <v>1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49"/>
      <c r="S79" s="249" t="s">
        <v>341</v>
      </c>
      <c r="T79" s="250" t="s">
        <v>342</v>
      </c>
      <c r="U79" s="224">
        <v>0</v>
      </c>
      <c r="V79" s="224">
        <f>ROUND(E79*U79,2)</f>
        <v>0</v>
      </c>
      <c r="W79" s="224"/>
      <c r="X79" s="224" t="s">
        <v>222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543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44">
        <v>66</v>
      </c>
      <c r="B80" s="245" t="s">
        <v>1304</v>
      </c>
      <c r="C80" s="258" t="s">
        <v>1292</v>
      </c>
      <c r="D80" s="246" t="s">
        <v>1084</v>
      </c>
      <c r="E80" s="247">
        <v>1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49"/>
      <c r="S80" s="249" t="s">
        <v>341</v>
      </c>
      <c r="T80" s="250" t="s">
        <v>342</v>
      </c>
      <c r="U80" s="224">
        <v>0</v>
      </c>
      <c r="V80" s="224">
        <f>ROUND(E80*U80,2)</f>
        <v>0</v>
      </c>
      <c r="W80" s="224"/>
      <c r="X80" s="224" t="s">
        <v>222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543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44">
        <v>67</v>
      </c>
      <c r="B81" s="245" t="s">
        <v>1305</v>
      </c>
      <c r="C81" s="258" t="s">
        <v>1293</v>
      </c>
      <c r="D81" s="246" t="s">
        <v>1084</v>
      </c>
      <c r="E81" s="247">
        <v>1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21</v>
      </c>
      <c r="M81" s="249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49"/>
      <c r="S81" s="249" t="s">
        <v>341</v>
      </c>
      <c r="T81" s="250" t="s">
        <v>342</v>
      </c>
      <c r="U81" s="224">
        <v>0</v>
      </c>
      <c r="V81" s="224">
        <f>ROUND(E81*U81,2)</f>
        <v>0</v>
      </c>
      <c r="W81" s="224"/>
      <c r="X81" s="224" t="s">
        <v>222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543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6">
        <v>68</v>
      </c>
      <c r="B82" s="237" t="s">
        <v>1306</v>
      </c>
      <c r="C82" s="256" t="s">
        <v>1294</v>
      </c>
      <c r="D82" s="238" t="s">
        <v>1084</v>
      </c>
      <c r="E82" s="239">
        <v>1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21</v>
      </c>
      <c r="M82" s="241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1"/>
      <c r="S82" s="241" t="s">
        <v>341</v>
      </c>
      <c r="T82" s="242" t="s">
        <v>342</v>
      </c>
      <c r="U82" s="224">
        <v>0</v>
      </c>
      <c r="V82" s="224">
        <f>ROUND(E82*U82,2)</f>
        <v>0</v>
      </c>
      <c r="W82" s="224"/>
      <c r="X82" s="224" t="s">
        <v>222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543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x14ac:dyDescent="0.2">
      <c r="A83" s="3"/>
      <c r="B83" s="4"/>
      <c r="C83" s="261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AE83">
        <v>15</v>
      </c>
      <c r="AF83">
        <v>21</v>
      </c>
      <c r="AG83" t="s">
        <v>201</v>
      </c>
    </row>
    <row r="84" spans="1:60" x14ac:dyDescent="0.2">
      <c r="A84" s="217"/>
      <c r="B84" s="218" t="s">
        <v>29</v>
      </c>
      <c r="C84" s="262"/>
      <c r="D84" s="219"/>
      <c r="E84" s="220"/>
      <c r="F84" s="220"/>
      <c r="G84" s="254">
        <f>G8+G18+G28+G38+G50+G61+G72</f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f>SUMIF(L7:L82,AE83,G7:G82)</f>
        <v>0</v>
      </c>
      <c r="AF84">
        <f>SUMIF(L7:L82,AF83,G7:G82)</f>
        <v>0</v>
      </c>
      <c r="AG84" t="s">
        <v>386</v>
      </c>
    </row>
    <row r="85" spans="1:60" x14ac:dyDescent="0.2">
      <c r="C85" s="263"/>
      <c r="D85" s="10"/>
      <c r="AG85" t="s">
        <v>387</v>
      </c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JY6FZpMdTh41hHJq8/G9hj8Ldf6K2UgK/SLsH06Pr2Gc5B6Fbz0xtoAkAZKBa34dix2ArHDj7O45qNjgjVfjA==" saltValue="WglvCLt5BAa4olPFfQYrK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8AD7-6DB8-489D-B491-4EB3D96E217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79</v>
      </c>
      <c r="C3" s="203" t="s">
        <v>80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81</v>
      </c>
      <c r="C4" s="206" t="s">
        <v>82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165</v>
      </c>
      <c r="C8" s="255" t="s">
        <v>166</v>
      </c>
      <c r="D8" s="232"/>
      <c r="E8" s="233"/>
      <c r="F8" s="234"/>
      <c r="G8" s="234">
        <f>SUMIF(AG9:AG15,"&lt;&gt;NOR",G9:G15)</f>
        <v>0</v>
      </c>
      <c r="H8" s="234"/>
      <c r="I8" s="234">
        <f>SUM(I9:I15)</f>
        <v>0</v>
      </c>
      <c r="J8" s="234"/>
      <c r="K8" s="234">
        <f>SUM(K9:K15)</f>
        <v>0</v>
      </c>
      <c r="L8" s="234"/>
      <c r="M8" s="234">
        <f>SUM(M9:M15)</f>
        <v>0</v>
      </c>
      <c r="N8" s="234"/>
      <c r="O8" s="234">
        <f>SUM(O9:O15)</f>
        <v>0</v>
      </c>
      <c r="P8" s="234"/>
      <c r="Q8" s="234">
        <f>SUM(Q9:Q15)</f>
        <v>0</v>
      </c>
      <c r="R8" s="234"/>
      <c r="S8" s="234"/>
      <c r="T8" s="235"/>
      <c r="U8" s="229"/>
      <c r="V8" s="229">
        <f>SUM(V9:V15)</f>
        <v>0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1082</v>
      </c>
      <c r="C9" s="258" t="s">
        <v>1307</v>
      </c>
      <c r="D9" s="246" t="s">
        <v>1084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342</v>
      </c>
      <c r="U9" s="224">
        <v>0</v>
      </c>
      <c r="V9" s="224">
        <f>ROUND(E9*U9,2)</f>
        <v>0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543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1085</v>
      </c>
      <c r="C10" s="258" t="s">
        <v>1308</v>
      </c>
      <c r="D10" s="246" t="s">
        <v>999</v>
      </c>
      <c r="E10" s="247">
        <v>2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341</v>
      </c>
      <c r="T10" s="250" t="s">
        <v>342</v>
      </c>
      <c r="U10" s="224">
        <v>0</v>
      </c>
      <c r="V10" s="224">
        <f>ROUND(E10*U10,2)</f>
        <v>0</v>
      </c>
      <c r="W10" s="224"/>
      <c r="X10" s="224" t="s">
        <v>222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543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1087</v>
      </c>
      <c r="C11" s="258" t="s">
        <v>1309</v>
      </c>
      <c r="D11" s="246" t="s">
        <v>1084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1089</v>
      </c>
      <c r="C12" s="258" t="s">
        <v>1310</v>
      </c>
      <c r="D12" s="246" t="s">
        <v>1084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341</v>
      </c>
      <c r="T12" s="250" t="s">
        <v>342</v>
      </c>
      <c r="U12" s="224">
        <v>0</v>
      </c>
      <c r="V12" s="224">
        <f>ROUND(E12*U12,2)</f>
        <v>0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543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1095</v>
      </c>
      <c r="C13" s="258" t="s">
        <v>1311</v>
      </c>
      <c r="D13" s="246" t="s">
        <v>1084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341</v>
      </c>
      <c r="T13" s="250" t="s">
        <v>342</v>
      </c>
      <c r="U13" s="224">
        <v>0</v>
      </c>
      <c r="V13" s="224">
        <f>ROUND(E13*U13,2)</f>
        <v>0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1097</v>
      </c>
      <c r="C14" s="258" t="s">
        <v>1312</v>
      </c>
      <c r="D14" s="246" t="s">
        <v>1084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1098</v>
      </c>
      <c r="C15" s="258" t="s">
        <v>1313</v>
      </c>
      <c r="D15" s="246" t="s">
        <v>1084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341</v>
      </c>
      <c r="T15" s="250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30" t="s">
        <v>214</v>
      </c>
      <c r="B16" s="231" t="s">
        <v>179</v>
      </c>
      <c r="C16" s="255" t="s">
        <v>180</v>
      </c>
      <c r="D16" s="232"/>
      <c r="E16" s="233"/>
      <c r="F16" s="234"/>
      <c r="G16" s="234">
        <f>SUMIF(AG17:AG41,"&lt;&gt;NOR",G17:G41)</f>
        <v>0</v>
      </c>
      <c r="H16" s="234"/>
      <c r="I16" s="234">
        <f>SUM(I17:I41)</f>
        <v>0</v>
      </c>
      <c r="J16" s="234"/>
      <c r="K16" s="234">
        <f>SUM(K17:K41)</f>
        <v>0</v>
      </c>
      <c r="L16" s="234"/>
      <c r="M16" s="234">
        <f>SUM(M17:M41)</f>
        <v>0</v>
      </c>
      <c r="N16" s="234"/>
      <c r="O16" s="234">
        <f>SUM(O17:O41)</f>
        <v>0</v>
      </c>
      <c r="P16" s="234"/>
      <c r="Q16" s="234">
        <f>SUM(Q17:Q41)</f>
        <v>0</v>
      </c>
      <c r="R16" s="234"/>
      <c r="S16" s="234"/>
      <c r="T16" s="235"/>
      <c r="U16" s="229"/>
      <c r="V16" s="229">
        <f>SUM(V17:V41)</f>
        <v>0</v>
      </c>
      <c r="W16" s="229"/>
      <c r="X16" s="229"/>
      <c r="AG16" t="s">
        <v>215</v>
      </c>
    </row>
    <row r="17" spans="1:60" outlineLevel="1" x14ac:dyDescent="0.2">
      <c r="A17" s="244">
        <v>8</v>
      </c>
      <c r="B17" s="245" t="s">
        <v>1099</v>
      </c>
      <c r="C17" s="258" t="s">
        <v>1314</v>
      </c>
      <c r="D17" s="246" t="s">
        <v>1084</v>
      </c>
      <c r="E17" s="247">
        <v>4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341</v>
      </c>
      <c r="T17" s="250" t="s">
        <v>342</v>
      </c>
      <c r="U17" s="224">
        <v>0</v>
      </c>
      <c r="V17" s="224">
        <f>ROUND(E17*U17,2)</f>
        <v>0</v>
      </c>
      <c r="W17" s="224"/>
      <c r="X17" s="224" t="s">
        <v>222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9</v>
      </c>
      <c r="B18" s="245" t="s">
        <v>1101</v>
      </c>
      <c r="C18" s="258" t="s">
        <v>1315</v>
      </c>
      <c r="D18" s="246" t="s">
        <v>240</v>
      </c>
      <c r="E18" s="247">
        <v>28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341</v>
      </c>
      <c r="T18" s="250" t="s">
        <v>342</v>
      </c>
      <c r="U18" s="224">
        <v>0</v>
      </c>
      <c r="V18" s="224">
        <f>ROUND(E18*U18,2)</f>
        <v>0</v>
      </c>
      <c r="W18" s="224"/>
      <c r="X18" s="224" t="s">
        <v>222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10</v>
      </c>
      <c r="B19" s="245" t="s">
        <v>1103</v>
      </c>
      <c r="C19" s="258" t="s">
        <v>1316</v>
      </c>
      <c r="D19" s="246" t="s">
        <v>240</v>
      </c>
      <c r="E19" s="247">
        <v>8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341</v>
      </c>
      <c r="T19" s="250" t="s">
        <v>342</v>
      </c>
      <c r="U19" s="224">
        <v>0</v>
      </c>
      <c r="V19" s="224">
        <f>ROUND(E19*U19,2)</f>
        <v>0</v>
      </c>
      <c r="W19" s="224"/>
      <c r="X19" s="224" t="s">
        <v>222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543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11</v>
      </c>
      <c r="B20" s="245" t="s">
        <v>1105</v>
      </c>
      <c r="C20" s="258" t="s">
        <v>1317</v>
      </c>
      <c r="D20" s="246" t="s">
        <v>240</v>
      </c>
      <c r="E20" s="247">
        <v>39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341</v>
      </c>
      <c r="T20" s="250" t="s">
        <v>342</v>
      </c>
      <c r="U20" s="224">
        <v>0</v>
      </c>
      <c r="V20" s="224">
        <f>ROUND(E20*U20,2)</f>
        <v>0</v>
      </c>
      <c r="W20" s="224"/>
      <c r="X20" s="224" t="s">
        <v>222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543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12</v>
      </c>
      <c r="B21" s="245" t="s">
        <v>1107</v>
      </c>
      <c r="C21" s="258" t="s">
        <v>1318</v>
      </c>
      <c r="D21" s="246" t="s">
        <v>240</v>
      </c>
      <c r="E21" s="247">
        <v>4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341</v>
      </c>
      <c r="T21" s="250" t="s">
        <v>342</v>
      </c>
      <c r="U21" s="224">
        <v>0</v>
      </c>
      <c r="V21" s="224">
        <f>ROUND(E21*U21,2)</f>
        <v>0</v>
      </c>
      <c r="W21" s="224"/>
      <c r="X21" s="224" t="s">
        <v>222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543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13</v>
      </c>
      <c r="B22" s="245" t="s">
        <v>1126</v>
      </c>
      <c r="C22" s="258" t="s">
        <v>1319</v>
      </c>
      <c r="D22" s="246" t="s">
        <v>240</v>
      </c>
      <c r="E22" s="247">
        <v>8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341</v>
      </c>
      <c r="T22" s="250" t="s">
        <v>342</v>
      </c>
      <c r="U22" s="224">
        <v>0</v>
      </c>
      <c r="V22" s="224">
        <f>ROUND(E22*U22,2)</f>
        <v>0</v>
      </c>
      <c r="W22" s="224"/>
      <c r="X22" s="224" t="s">
        <v>222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543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14</v>
      </c>
      <c r="B23" s="245" t="s">
        <v>1128</v>
      </c>
      <c r="C23" s="258" t="s">
        <v>1106</v>
      </c>
      <c r="D23" s="246" t="s">
        <v>240</v>
      </c>
      <c r="E23" s="247">
        <v>4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341</v>
      </c>
      <c r="T23" s="250" t="s">
        <v>342</v>
      </c>
      <c r="U23" s="224">
        <v>0</v>
      </c>
      <c r="V23" s="224">
        <f>ROUND(E23*U23,2)</f>
        <v>0</v>
      </c>
      <c r="W23" s="224"/>
      <c r="X23" s="224" t="s">
        <v>222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543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1130</v>
      </c>
      <c r="C24" s="258" t="s">
        <v>1320</v>
      </c>
      <c r="D24" s="246" t="s">
        <v>240</v>
      </c>
      <c r="E24" s="247">
        <v>4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341</v>
      </c>
      <c r="T24" s="250" t="s">
        <v>342</v>
      </c>
      <c r="U24" s="224">
        <v>0</v>
      </c>
      <c r="V24" s="224">
        <f>ROUND(E24*U24,2)</f>
        <v>0</v>
      </c>
      <c r="W24" s="224"/>
      <c r="X24" s="224" t="s">
        <v>222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543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16</v>
      </c>
      <c r="B25" s="245" t="s">
        <v>1132</v>
      </c>
      <c r="C25" s="258" t="s">
        <v>1321</v>
      </c>
      <c r="D25" s="246" t="s">
        <v>1084</v>
      </c>
      <c r="E25" s="247">
        <v>16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341</v>
      </c>
      <c r="T25" s="250" t="s">
        <v>342</v>
      </c>
      <c r="U25" s="224">
        <v>0</v>
      </c>
      <c r="V25" s="224">
        <f>ROUND(E25*U25,2)</f>
        <v>0</v>
      </c>
      <c r="W25" s="224"/>
      <c r="X25" s="224" t="s">
        <v>222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543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17</v>
      </c>
      <c r="B26" s="245" t="s">
        <v>1134</v>
      </c>
      <c r="C26" s="258" t="s">
        <v>1322</v>
      </c>
      <c r="D26" s="246" t="s">
        <v>240</v>
      </c>
      <c r="E26" s="247">
        <v>48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341</v>
      </c>
      <c r="T26" s="250" t="s">
        <v>342</v>
      </c>
      <c r="U26" s="224">
        <v>0</v>
      </c>
      <c r="V26" s="224">
        <f>ROUND(E26*U26,2)</f>
        <v>0</v>
      </c>
      <c r="W26" s="224"/>
      <c r="X26" s="224" t="s">
        <v>222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543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18</v>
      </c>
      <c r="B27" s="245" t="s">
        <v>1136</v>
      </c>
      <c r="C27" s="258" t="s">
        <v>1323</v>
      </c>
      <c r="D27" s="246" t="s">
        <v>240</v>
      </c>
      <c r="E27" s="247">
        <v>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341</v>
      </c>
      <c r="T27" s="250" t="s">
        <v>342</v>
      </c>
      <c r="U27" s="224">
        <v>0</v>
      </c>
      <c r="V27" s="224">
        <f>ROUND(E27*U27,2)</f>
        <v>0</v>
      </c>
      <c r="W27" s="224"/>
      <c r="X27" s="224" t="s">
        <v>222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543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19</v>
      </c>
      <c r="B28" s="245" t="s">
        <v>1138</v>
      </c>
      <c r="C28" s="258" t="s">
        <v>1324</v>
      </c>
      <c r="D28" s="246" t="s">
        <v>1084</v>
      </c>
      <c r="E28" s="247">
        <v>16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341</v>
      </c>
      <c r="T28" s="250" t="s">
        <v>342</v>
      </c>
      <c r="U28" s="224">
        <v>0</v>
      </c>
      <c r="V28" s="224">
        <f>ROUND(E28*U28,2)</f>
        <v>0</v>
      </c>
      <c r="W28" s="224"/>
      <c r="X28" s="224" t="s">
        <v>222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543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20</v>
      </c>
      <c r="B29" s="245" t="s">
        <v>1140</v>
      </c>
      <c r="C29" s="258" t="s">
        <v>1325</v>
      </c>
      <c r="D29" s="246" t="s">
        <v>1084</v>
      </c>
      <c r="E29" s="247">
        <v>16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341</v>
      </c>
      <c r="T29" s="250" t="s">
        <v>342</v>
      </c>
      <c r="U29" s="224">
        <v>0</v>
      </c>
      <c r="V29" s="224">
        <f>ROUND(E29*U29,2)</f>
        <v>0</v>
      </c>
      <c r="W29" s="224"/>
      <c r="X29" s="224" t="s">
        <v>222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543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21</v>
      </c>
      <c r="B30" s="245" t="s">
        <v>1142</v>
      </c>
      <c r="C30" s="258" t="s">
        <v>1326</v>
      </c>
      <c r="D30" s="246" t="s">
        <v>240</v>
      </c>
      <c r="E30" s="247">
        <v>14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341</v>
      </c>
      <c r="T30" s="250" t="s">
        <v>342</v>
      </c>
      <c r="U30" s="224">
        <v>0</v>
      </c>
      <c r="V30" s="224">
        <f>ROUND(E30*U30,2)</f>
        <v>0</v>
      </c>
      <c r="W30" s="224"/>
      <c r="X30" s="224" t="s">
        <v>222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543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22</v>
      </c>
      <c r="B31" s="245" t="s">
        <v>1144</v>
      </c>
      <c r="C31" s="258" t="s">
        <v>1327</v>
      </c>
      <c r="D31" s="246" t="s">
        <v>1084</v>
      </c>
      <c r="E31" s="247">
        <v>3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341</v>
      </c>
      <c r="T31" s="250" t="s">
        <v>342</v>
      </c>
      <c r="U31" s="224">
        <v>0</v>
      </c>
      <c r="V31" s="224">
        <f>ROUND(E31*U31,2)</f>
        <v>0</v>
      </c>
      <c r="W31" s="224"/>
      <c r="X31" s="224" t="s">
        <v>222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543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23</v>
      </c>
      <c r="B32" s="245" t="s">
        <v>1146</v>
      </c>
      <c r="C32" s="258" t="s">
        <v>1328</v>
      </c>
      <c r="D32" s="246" t="s">
        <v>1084</v>
      </c>
      <c r="E32" s="247">
        <v>3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341</v>
      </c>
      <c r="T32" s="250" t="s">
        <v>342</v>
      </c>
      <c r="U32" s="224">
        <v>0</v>
      </c>
      <c r="V32" s="224">
        <f>ROUND(E32*U32,2)</f>
        <v>0</v>
      </c>
      <c r="W32" s="224"/>
      <c r="X32" s="224" t="s">
        <v>222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543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24</v>
      </c>
      <c r="B33" s="245" t="s">
        <v>1148</v>
      </c>
      <c r="C33" s="258" t="s">
        <v>1329</v>
      </c>
      <c r="D33" s="246" t="s">
        <v>240</v>
      </c>
      <c r="E33" s="247">
        <v>3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341</v>
      </c>
      <c r="T33" s="250" t="s">
        <v>342</v>
      </c>
      <c r="U33" s="224">
        <v>0</v>
      </c>
      <c r="V33" s="224">
        <f>ROUND(E33*U33,2)</f>
        <v>0</v>
      </c>
      <c r="W33" s="224"/>
      <c r="X33" s="224" t="s">
        <v>222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543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25</v>
      </c>
      <c r="B34" s="245" t="s">
        <v>1150</v>
      </c>
      <c r="C34" s="258" t="s">
        <v>1330</v>
      </c>
      <c r="D34" s="246" t="s">
        <v>490</v>
      </c>
      <c r="E34" s="247">
        <v>85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341</v>
      </c>
      <c r="T34" s="250" t="s">
        <v>342</v>
      </c>
      <c r="U34" s="224">
        <v>0</v>
      </c>
      <c r="V34" s="224">
        <f>ROUND(E34*U34,2)</f>
        <v>0</v>
      </c>
      <c r="W34" s="224"/>
      <c r="X34" s="224" t="s">
        <v>222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26</v>
      </c>
      <c r="B35" s="245" t="s">
        <v>1152</v>
      </c>
      <c r="C35" s="258" t="s">
        <v>1331</v>
      </c>
      <c r="D35" s="246" t="s">
        <v>240</v>
      </c>
      <c r="E35" s="247">
        <v>8.1999999999999993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341</v>
      </c>
      <c r="T35" s="250" t="s">
        <v>342</v>
      </c>
      <c r="U35" s="224">
        <v>0</v>
      </c>
      <c r="V35" s="224">
        <f>ROUND(E35*U35,2)</f>
        <v>0</v>
      </c>
      <c r="W35" s="224"/>
      <c r="X35" s="224" t="s">
        <v>222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543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27</v>
      </c>
      <c r="B36" s="245" t="s">
        <v>1154</v>
      </c>
      <c r="C36" s="258" t="s">
        <v>1332</v>
      </c>
      <c r="D36" s="246" t="s">
        <v>240</v>
      </c>
      <c r="E36" s="247">
        <v>4.5999999999999996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341</v>
      </c>
      <c r="T36" s="250" t="s">
        <v>342</v>
      </c>
      <c r="U36" s="224">
        <v>0</v>
      </c>
      <c r="V36" s="224">
        <f>ROUND(E36*U36,2)</f>
        <v>0</v>
      </c>
      <c r="W36" s="224"/>
      <c r="X36" s="224" t="s">
        <v>222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28</v>
      </c>
      <c r="B37" s="245" t="s">
        <v>1156</v>
      </c>
      <c r="C37" s="258" t="s">
        <v>1333</v>
      </c>
      <c r="D37" s="246" t="s">
        <v>240</v>
      </c>
      <c r="E37" s="247">
        <v>5.5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341</v>
      </c>
      <c r="T37" s="250" t="s">
        <v>342</v>
      </c>
      <c r="U37" s="224">
        <v>0</v>
      </c>
      <c r="V37" s="224">
        <f>ROUND(E37*U37,2)</f>
        <v>0</v>
      </c>
      <c r="W37" s="224"/>
      <c r="X37" s="224" t="s">
        <v>222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543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29</v>
      </c>
      <c r="B38" s="245" t="s">
        <v>1158</v>
      </c>
      <c r="C38" s="258" t="s">
        <v>1334</v>
      </c>
      <c r="D38" s="246" t="s">
        <v>548</v>
      </c>
      <c r="E38" s="247">
        <v>18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341</v>
      </c>
      <c r="T38" s="250" t="s">
        <v>342</v>
      </c>
      <c r="U38" s="224">
        <v>0</v>
      </c>
      <c r="V38" s="224">
        <f>ROUND(E38*U38,2)</f>
        <v>0</v>
      </c>
      <c r="W38" s="224"/>
      <c r="X38" s="224" t="s">
        <v>222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543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30</v>
      </c>
      <c r="B39" s="245" t="s">
        <v>1160</v>
      </c>
      <c r="C39" s="258" t="s">
        <v>1335</v>
      </c>
      <c r="D39" s="246" t="s">
        <v>548</v>
      </c>
      <c r="E39" s="247">
        <v>16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341</v>
      </c>
      <c r="T39" s="250" t="s">
        <v>342</v>
      </c>
      <c r="U39" s="224">
        <v>0</v>
      </c>
      <c r="V39" s="224">
        <f>ROUND(E39*U39,2)</f>
        <v>0</v>
      </c>
      <c r="W39" s="224"/>
      <c r="X39" s="224" t="s">
        <v>222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543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31</v>
      </c>
      <c r="B40" s="245" t="s">
        <v>1162</v>
      </c>
      <c r="C40" s="258" t="s">
        <v>1336</v>
      </c>
      <c r="D40" s="246" t="s">
        <v>999</v>
      </c>
      <c r="E40" s="247">
        <v>1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341</v>
      </c>
      <c r="T40" s="250" t="s">
        <v>342</v>
      </c>
      <c r="U40" s="224">
        <v>0</v>
      </c>
      <c r="V40" s="224">
        <f>ROUND(E40*U40,2)</f>
        <v>0</v>
      </c>
      <c r="W40" s="224"/>
      <c r="X40" s="224" t="s">
        <v>222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543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6">
        <v>32</v>
      </c>
      <c r="B41" s="237" t="s">
        <v>1164</v>
      </c>
      <c r="C41" s="256" t="s">
        <v>1337</v>
      </c>
      <c r="D41" s="238" t="s">
        <v>1084</v>
      </c>
      <c r="E41" s="239">
        <v>1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1"/>
      <c r="S41" s="241" t="s">
        <v>341</v>
      </c>
      <c r="T41" s="242" t="s">
        <v>342</v>
      </c>
      <c r="U41" s="224">
        <v>0</v>
      </c>
      <c r="V41" s="224">
        <f>ROUND(E41*U41,2)</f>
        <v>0</v>
      </c>
      <c r="W41" s="224"/>
      <c r="X41" s="224" t="s">
        <v>222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543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x14ac:dyDescent="0.2">
      <c r="A42" s="3"/>
      <c r="B42" s="4"/>
      <c r="C42" s="261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v>15</v>
      </c>
      <c r="AF42">
        <v>21</v>
      </c>
      <c r="AG42" t="s">
        <v>201</v>
      </c>
    </row>
    <row r="43" spans="1:60" x14ac:dyDescent="0.2">
      <c r="A43" s="217"/>
      <c r="B43" s="218" t="s">
        <v>29</v>
      </c>
      <c r="C43" s="262"/>
      <c r="D43" s="219"/>
      <c r="E43" s="220"/>
      <c r="F43" s="220"/>
      <c r="G43" s="254">
        <f>G8+G16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f>SUMIF(L7:L41,AE42,G7:G41)</f>
        <v>0</v>
      </c>
      <c r="AF43">
        <f>SUMIF(L7:L41,AF42,G7:G41)</f>
        <v>0</v>
      </c>
      <c r="AG43" t="s">
        <v>386</v>
      </c>
    </row>
    <row r="44" spans="1:60" x14ac:dyDescent="0.2">
      <c r="C44" s="263"/>
      <c r="D44" s="10"/>
      <c r="AG44" t="s">
        <v>387</v>
      </c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BCo7p6icvSChA6vR/w9iTCpkZvGPY6g8JJtcyxj/dhgE/yCfCkqmrjs0s5D9cUY2aWEsPw0L9boKaux4SdgVQ==" saltValue="VRQlHeIVm4gxsAcskhkOy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DA505-66CD-441C-9439-D2B11AF0E98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188</v>
      </c>
      <c r="B1" s="199"/>
      <c r="C1" s="199"/>
      <c r="D1" s="199"/>
      <c r="E1" s="199"/>
      <c r="F1" s="199"/>
      <c r="G1" s="199"/>
      <c r="AG1" t="s">
        <v>189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190</v>
      </c>
    </row>
    <row r="3" spans="1:60" ht="24.95" customHeight="1" x14ac:dyDescent="0.2">
      <c r="A3" s="200" t="s">
        <v>8</v>
      </c>
      <c r="B3" s="49" t="s">
        <v>79</v>
      </c>
      <c r="C3" s="203" t="s">
        <v>80</v>
      </c>
      <c r="D3" s="201"/>
      <c r="E3" s="201"/>
      <c r="F3" s="201"/>
      <c r="G3" s="202"/>
      <c r="AC3" s="179" t="s">
        <v>190</v>
      </c>
      <c r="AG3" t="s">
        <v>191</v>
      </c>
    </row>
    <row r="4" spans="1:60" ht="24.95" customHeight="1" x14ac:dyDescent="0.2">
      <c r="A4" s="204" t="s">
        <v>9</v>
      </c>
      <c r="B4" s="205" t="s">
        <v>83</v>
      </c>
      <c r="C4" s="206" t="s">
        <v>84</v>
      </c>
      <c r="D4" s="207"/>
      <c r="E4" s="207"/>
      <c r="F4" s="207"/>
      <c r="G4" s="208"/>
      <c r="AG4" t="s">
        <v>192</v>
      </c>
    </row>
    <row r="5" spans="1:60" x14ac:dyDescent="0.2">
      <c r="D5" s="10"/>
    </row>
    <row r="6" spans="1:60" ht="38.25" x14ac:dyDescent="0.2">
      <c r="A6" s="210" t="s">
        <v>193</v>
      </c>
      <c r="B6" s="212" t="s">
        <v>194</v>
      </c>
      <c r="C6" s="212" t="s">
        <v>195</v>
      </c>
      <c r="D6" s="211" t="s">
        <v>196</v>
      </c>
      <c r="E6" s="210" t="s">
        <v>197</v>
      </c>
      <c r="F6" s="209" t="s">
        <v>198</v>
      </c>
      <c r="G6" s="210" t="s">
        <v>29</v>
      </c>
      <c r="H6" s="213" t="s">
        <v>30</v>
      </c>
      <c r="I6" s="213" t="s">
        <v>199</v>
      </c>
      <c r="J6" s="213" t="s">
        <v>31</v>
      </c>
      <c r="K6" s="213" t="s">
        <v>200</v>
      </c>
      <c r="L6" s="213" t="s">
        <v>201</v>
      </c>
      <c r="M6" s="213" t="s">
        <v>202</v>
      </c>
      <c r="N6" s="213" t="s">
        <v>203</v>
      </c>
      <c r="O6" s="213" t="s">
        <v>204</v>
      </c>
      <c r="P6" s="213" t="s">
        <v>205</v>
      </c>
      <c r="Q6" s="213" t="s">
        <v>206</v>
      </c>
      <c r="R6" s="213" t="s">
        <v>207</v>
      </c>
      <c r="S6" s="213" t="s">
        <v>208</v>
      </c>
      <c r="T6" s="213" t="s">
        <v>209</v>
      </c>
      <c r="U6" s="213" t="s">
        <v>210</v>
      </c>
      <c r="V6" s="213" t="s">
        <v>211</v>
      </c>
      <c r="W6" s="213" t="s">
        <v>212</v>
      </c>
      <c r="X6" s="213" t="s">
        <v>213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214</v>
      </c>
      <c r="B8" s="231" t="s">
        <v>102</v>
      </c>
      <c r="C8" s="255" t="s">
        <v>103</v>
      </c>
      <c r="D8" s="232"/>
      <c r="E8" s="233"/>
      <c r="F8" s="234"/>
      <c r="G8" s="234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4"/>
      <c r="S8" s="234"/>
      <c r="T8" s="235"/>
      <c r="U8" s="229"/>
      <c r="V8" s="229">
        <f>SUM(V9:V9)</f>
        <v>0</v>
      </c>
      <c r="W8" s="229"/>
      <c r="X8" s="229"/>
      <c r="AG8" t="s">
        <v>215</v>
      </c>
    </row>
    <row r="9" spans="1:60" outlineLevel="1" x14ac:dyDescent="0.2">
      <c r="A9" s="244">
        <v>1</v>
      </c>
      <c r="B9" s="245" t="s">
        <v>1082</v>
      </c>
      <c r="C9" s="258" t="s">
        <v>1338</v>
      </c>
      <c r="D9" s="246" t="s">
        <v>1084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341</v>
      </c>
      <c r="T9" s="250" t="s">
        <v>342</v>
      </c>
      <c r="U9" s="224">
        <v>0</v>
      </c>
      <c r="V9" s="224">
        <f>ROUND(E9*U9,2)</f>
        <v>0</v>
      </c>
      <c r="W9" s="224"/>
      <c r="X9" s="224" t="s">
        <v>222</v>
      </c>
      <c r="Y9" s="214"/>
      <c r="Z9" s="214"/>
      <c r="AA9" s="214"/>
      <c r="AB9" s="214"/>
      <c r="AC9" s="214"/>
      <c r="AD9" s="214"/>
      <c r="AE9" s="214"/>
      <c r="AF9" s="214"/>
      <c r="AG9" s="214" t="s">
        <v>543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x14ac:dyDescent="0.2">
      <c r="A10" s="230" t="s">
        <v>214</v>
      </c>
      <c r="B10" s="231" t="s">
        <v>174</v>
      </c>
      <c r="C10" s="255" t="s">
        <v>175</v>
      </c>
      <c r="D10" s="232"/>
      <c r="E10" s="233"/>
      <c r="F10" s="234"/>
      <c r="G10" s="234">
        <f>SUMIF(AG11:AG15,"&lt;&gt;NOR",G11:G15)</f>
        <v>0</v>
      </c>
      <c r="H10" s="234"/>
      <c r="I10" s="234">
        <f>SUM(I11:I15)</f>
        <v>0</v>
      </c>
      <c r="J10" s="234"/>
      <c r="K10" s="234">
        <f>SUM(K11:K15)</f>
        <v>0</v>
      </c>
      <c r="L10" s="234"/>
      <c r="M10" s="234">
        <f>SUM(M11:M15)</f>
        <v>0</v>
      </c>
      <c r="N10" s="234"/>
      <c r="O10" s="234">
        <f>SUM(O11:O15)</f>
        <v>0</v>
      </c>
      <c r="P10" s="234"/>
      <c r="Q10" s="234">
        <f>SUM(Q11:Q15)</f>
        <v>0</v>
      </c>
      <c r="R10" s="234"/>
      <c r="S10" s="234"/>
      <c r="T10" s="235"/>
      <c r="U10" s="229"/>
      <c r="V10" s="229">
        <f>SUM(V11:V15)</f>
        <v>0</v>
      </c>
      <c r="W10" s="229"/>
      <c r="X10" s="229"/>
      <c r="AG10" t="s">
        <v>215</v>
      </c>
    </row>
    <row r="11" spans="1:60" outlineLevel="1" x14ac:dyDescent="0.2">
      <c r="A11" s="244">
        <v>2</v>
      </c>
      <c r="B11" s="245" t="s">
        <v>1085</v>
      </c>
      <c r="C11" s="258" t="s">
        <v>1339</v>
      </c>
      <c r="D11" s="246" t="s">
        <v>1084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341</v>
      </c>
      <c r="T11" s="250" t="s">
        <v>342</v>
      </c>
      <c r="U11" s="224">
        <v>0</v>
      </c>
      <c r="V11" s="224">
        <f>ROUND(E11*U11,2)</f>
        <v>0</v>
      </c>
      <c r="W11" s="224"/>
      <c r="X11" s="224" t="s">
        <v>222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3</v>
      </c>
      <c r="B12" s="245" t="s">
        <v>1087</v>
      </c>
      <c r="C12" s="258" t="s">
        <v>1340</v>
      </c>
      <c r="D12" s="246" t="s">
        <v>1084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341</v>
      </c>
      <c r="T12" s="250" t="s">
        <v>342</v>
      </c>
      <c r="U12" s="224">
        <v>0</v>
      </c>
      <c r="V12" s="224">
        <f>ROUND(E12*U12,2)</f>
        <v>0</v>
      </c>
      <c r="W12" s="224"/>
      <c r="X12" s="224" t="s">
        <v>222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543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4</v>
      </c>
      <c r="B13" s="245" t="s">
        <v>1089</v>
      </c>
      <c r="C13" s="258" t="s">
        <v>1341</v>
      </c>
      <c r="D13" s="246" t="s">
        <v>1084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341</v>
      </c>
      <c r="T13" s="250" t="s">
        <v>342</v>
      </c>
      <c r="U13" s="224">
        <v>0</v>
      </c>
      <c r="V13" s="224">
        <f>ROUND(E13*U13,2)</f>
        <v>0</v>
      </c>
      <c r="W13" s="224"/>
      <c r="X13" s="224" t="s">
        <v>222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5</v>
      </c>
      <c r="B14" s="245" t="s">
        <v>1095</v>
      </c>
      <c r="C14" s="258" t="s">
        <v>1342</v>
      </c>
      <c r="D14" s="246" t="s">
        <v>1084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341</v>
      </c>
      <c r="T14" s="250" t="s">
        <v>342</v>
      </c>
      <c r="U14" s="224">
        <v>0</v>
      </c>
      <c r="V14" s="224">
        <f>ROUND(E14*U14,2)</f>
        <v>0</v>
      </c>
      <c r="W14" s="224"/>
      <c r="X14" s="224" t="s">
        <v>222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6">
        <v>6</v>
      </c>
      <c r="B15" s="237" t="s">
        <v>1097</v>
      </c>
      <c r="C15" s="256" t="s">
        <v>1343</v>
      </c>
      <c r="D15" s="238" t="s">
        <v>1084</v>
      </c>
      <c r="E15" s="239">
        <v>1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1"/>
      <c r="S15" s="241" t="s">
        <v>341</v>
      </c>
      <c r="T15" s="242" t="s">
        <v>342</v>
      </c>
      <c r="U15" s="224">
        <v>0</v>
      </c>
      <c r="V15" s="224">
        <f>ROUND(E15*U15,2)</f>
        <v>0</v>
      </c>
      <c r="W15" s="224"/>
      <c r="X15" s="224" t="s">
        <v>222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3"/>
      <c r="B16" s="4"/>
      <c r="C16" s="261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v>15</v>
      </c>
      <c r="AF16">
        <v>21</v>
      </c>
      <c r="AG16" t="s">
        <v>201</v>
      </c>
    </row>
    <row r="17" spans="1:33" x14ac:dyDescent="0.2">
      <c r="A17" s="217"/>
      <c r="B17" s="218" t="s">
        <v>29</v>
      </c>
      <c r="C17" s="262"/>
      <c r="D17" s="219"/>
      <c r="E17" s="220"/>
      <c r="F17" s="220"/>
      <c r="G17" s="254">
        <f>G8+G10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f>SUMIF(L7:L15,AE16,G7:G15)</f>
        <v>0</v>
      </c>
      <c r="AF17">
        <f>SUMIF(L7:L15,AF16,G7:G15)</f>
        <v>0</v>
      </c>
      <c r="AG17" t="s">
        <v>386</v>
      </c>
    </row>
    <row r="18" spans="1:33" x14ac:dyDescent="0.2">
      <c r="C18" s="263"/>
      <c r="D18" s="10"/>
      <c r="AG18" t="s">
        <v>387</v>
      </c>
    </row>
    <row r="19" spans="1:33" x14ac:dyDescent="0.2">
      <c r="D19" s="10"/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V5Lf+vpbp3HBP6rfQdIuR0VY7KEMTmydTHymdvZQ3dq6C0RjCupaB3+bb61kyaBLWiL7INA6wEHDc8q1uzpVA==" saltValue="XM91ZoW3s7lVjV829bS/R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A26B22-DD68-44B5-AC31-20B5731F411F}"/>
</file>

<file path=customXml/itemProps2.xml><?xml version="1.0" encoding="utf-8"?>
<ds:datastoreItem xmlns:ds="http://schemas.openxmlformats.org/officeDocument/2006/customXml" ds:itemID="{42FFBC9F-1741-4F34-A4D6-09A06E23D9F9}"/>
</file>

<file path=customXml/itemProps3.xml><?xml version="1.0" encoding="utf-8"?>
<ds:datastoreItem xmlns:ds="http://schemas.openxmlformats.org/officeDocument/2006/customXml" ds:itemID="{1AD83920-933C-433C-A268-42A0275201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D 1.1_1 D 1.1.1 Pol</vt:lpstr>
      <vt:lpstr>D 1.1_1 D 1.1.2 Pol</vt:lpstr>
      <vt:lpstr>D 1.1_1 D 1.1.3 Pol</vt:lpstr>
      <vt:lpstr>D 1.1_1 D 1.1.5 Pol</vt:lpstr>
      <vt:lpstr>D 1.1_1 D 1.1.5.1 Pol</vt:lpstr>
      <vt:lpstr>D 1.1_1 D 1.1.5.2 Pol</vt:lpstr>
      <vt:lpstr>D 1.1_1 D 1.1.5.4 Pol</vt:lpstr>
      <vt:lpstr>D 1.1_1 D 1.1.6 Pol</vt:lpstr>
      <vt:lpstr>D 1.1_1 D 1.1.7 Pol</vt:lpstr>
      <vt:lpstr>D 1.2_1 D 1.2.2 Pol</vt:lpstr>
      <vt:lpstr>D 1.2_1 D 1.2.3b Pol</vt:lpstr>
      <vt:lpstr>D 1.4_1 D 1.4.1 Pol</vt:lpstr>
      <vt:lpstr>D 1.4_1 D 1.4.2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 1.1_1 D 1.1.1 Pol'!Názvy_tisku</vt:lpstr>
      <vt:lpstr>'D 1.1_1 D 1.1.2 Pol'!Názvy_tisku</vt:lpstr>
      <vt:lpstr>'D 1.1_1 D 1.1.3 Pol'!Názvy_tisku</vt:lpstr>
      <vt:lpstr>'D 1.1_1 D 1.1.5 Pol'!Názvy_tisku</vt:lpstr>
      <vt:lpstr>'D 1.1_1 D 1.1.5.1 Pol'!Názvy_tisku</vt:lpstr>
      <vt:lpstr>'D 1.1_1 D 1.1.5.2 Pol'!Názvy_tisku</vt:lpstr>
      <vt:lpstr>'D 1.1_1 D 1.1.5.4 Pol'!Názvy_tisku</vt:lpstr>
      <vt:lpstr>'D 1.1_1 D 1.1.6 Pol'!Názvy_tisku</vt:lpstr>
      <vt:lpstr>'D 1.1_1 D 1.1.7 Pol'!Názvy_tisku</vt:lpstr>
      <vt:lpstr>'D 1.2_1 D 1.2.2 Pol'!Názvy_tisku</vt:lpstr>
      <vt:lpstr>'D 1.2_1 D 1.2.3b Pol'!Názvy_tisku</vt:lpstr>
      <vt:lpstr>'D 1.4_1 D 1.4.1 Pol'!Názvy_tisku</vt:lpstr>
      <vt:lpstr>'D 1.4_1 D 1.4.2 Pol'!Názvy_tisku</vt:lpstr>
      <vt:lpstr>oadresa</vt:lpstr>
      <vt:lpstr>Stavba!Objednatel</vt:lpstr>
      <vt:lpstr>Stavba!Objekt</vt:lpstr>
      <vt:lpstr>'D 1.1_1 D 1.1.1 Pol'!Oblast_tisku</vt:lpstr>
      <vt:lpstr>'D 1.1_1 D 1.1.2 Pol'!Oblast_tisku</vt:lpstr>
      <vt:lpstr>'D 1.1_1 D 1.1.3 Pol'!Oblast_tisku</vt:lpstr>
      <vt:lpstr>'D 1.1_1 D 1.1.5 Pol'!Oblast_tisku</vt:lpstr>
      <vt:lpstr>'D 1.1_1 D 1.1.5.1 Pol'!Oblast_tisku</vt:lpstr>
      <vt:lpstr>'D 1.1_1 D 1.1.5.2 Pol'!Oblast_tisku</vt:lpstr>
      <vt:lpstr>'D 1.1_1 D 1.1.5.4 Pol'!Oblast_tisku</vt:lpstr>
      <vt:lpstr>'D 1.1_1 D 1.1.6 Pol'!Oblast_tisku</vt:lpstr>
      <vt:lpstr>'D 1.1_1 D 1.1.7 Pol'!Oblast_tisku</vt:lpstr>
      <vt:lpstr>'D 1.2_1 D 1.2.2 Pol'!Oblast_tisku</vt:lpstr>
      <vt:lpstr>'D 1.2_1 D 1.2.3b Pol'!Oblast_tisku</vt:lpstr>
      <vt:lpstr>'D 1.4_1 D 1.4.1 Pol'!Oblast_tisku</vt:lpstr>
      <vt:lpstr>'D 1.4_1 D 1.4.2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Precision</cp:lastModifiedBy>
  <cp:lastPrinted>2019-03-19T12:27:02Z</cp:lastPrinted>
  <dcterms:created xsi:type="dcterms:W3CDTF">2009-04-08T07:15:50Z</dcterms:created>
  <dcterms:modified xsi:type="dcterms:W3CDTF">2020-04-03T06:48:08Z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